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Q:\Корпоративное направление\ОСА\29_ГЗОСА_14.05.2026\ПРОТОКОЛ\Прил._1_Годовой_отчет_2025\"/>
    </mc:Choice>
  </mc:AlternateContent>
  <xr:revisionPtr revIDLastSave="0" documentId="13_ncr:1_{6F33B96D-40B7-4F4F-B125-1483B2CB81C0}" xr6:coauthVersionLast="36" xr6:coauthVersionMax="36" xr10:uidLastSave="{00000000-0000-0000-0000-000000000000}"/>
  <bookViews>
    <workbookView xWindow="0" yWindow="0" windowWidth="28800" windowHeight="11325" xr2:uid="{86EC0C75-D522-4205-B805-206ABACF6981}"/>
  </bookViews>
  <sheets>
    <sheet name="Лист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1" l="1"/>
  <c r="A5" i="1" l="1"/>
  <c r="A6" i="1" s="1"/>
  <c r="A7" i="1" s="1"/>
  <c r="A8" i="1" s="1"/>
  <c r="A9" i="1" s="1"/>
  <c r="A10" i="1" s="1"/>
  <c r="A12" i="1" s="1"/>
  <c r="A13" i="1" s="1"/>
  <c r="A14" i="1" s="1"/>
  <c r="A15" i="1" s="1"/>
  <c r="A16" i="1" s="1"/>
  <c r="A17" i="1" s="1"/>
  <c r="A18" i="1" s="1"/>
  <c r="A19" i="1" s="1"/>
  <c r="A20" i="1" s="1"/>
  <c r="A21" i="1" s="1"/>
  <c r="A22" i="1" s="1"/>
</calcChain>
</file>

<file path=xl/sharedStrings.xml><?xml version="1.0" encoding="utf-8"?>
<sst xmlns="http://schemas.openxmlformats.org/spreadsheetml/2006/main" count="105" uniqueCount="77">
  <si>
    <t>№ п/п</t>
  </si>
  <si>
    <t>Дата совершения сделки</t>
  </si>
  <si>
    <t>Лицо (лица), являющееся стороной (сторонами) сделки, выгодоприобретателем (выгодоприобретателями) по сделке, предмет сделки и иные ее существенные условия или порядок их определения</t>
  </si>
  <si>
    <t>Цена по сделке</t>
  </si>
  <si>
    <t>Заинтересованные лица с основаниями признания их заинтересованными</t>
  </si>
  <si>
    <t>Совет директоров</t>
  </si>
  <si>
    <t>ПАО «Интер РАО» - контролирующее лицо ПАО «Тамбовская энергосбытовая компания», одновременно являющееся контролирующим лицом ООО «Интеллектуальные системы»,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t>
  </si>
  <si>
    <t>ПАО «Интер РАО» - контролирующее лицо ПАО «Тамбовская энергосбытовая компания», одновременно являющееся контролирующим лицом ООО «РН-Энерго»,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t>
  </si>
  <si>
    <t>ПАО «Интер РАО» - контролирующее лицо ПАО «Тамбовская энергосбытовая компания», одновременно являющееся контролирующим лицом ООО «Интер РАО - ИТ», которое является стороной в сделке, признается заинтересованным на основании абз.4 п.1 ст.81 Федерального закона «Об акционерных обществах» от 26.12.1995 № 208-ФЗ с изменениями и дополнениями.
Председатель Совета директоров ПАО «Тамбовская энергосбытовая компания» - Орлов Д.С., является членом Совета директоров ООО «Интер РАО - ИТ» - стороны в сделке и признается заинтересованным на основании абз. 5 п. 1 ст. 81 Федерального закона «Об акционерных обществах» от 26.12.1995 № 208-ФЗ с изменениями и дополнениями.</t>
  </si>
  <si>
    <t>ПАО «Интер РАО» - контролирующее лицо ПАО «Тамбовская энергосбытовая компания», одновременно являющееся контролирующим лицом ООО «ОРЦ»,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t>
  </si>
  <si>
    <t>ПАО «Интер РАО» - контролирующее лицо ПАО «Тамбовская энергосбытовая компания», одновременно являющееся контролирующим лицом ООО «СтройЭнергоКом»,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t>
  </si>
  <si>
    <t>ПАО «Интер РАО» - контролирующее лицо ПАО «Тамбовская энергосбытовая компания», и одновременно являющееся контролирующим лицом АО «Мосэнергосбыт»,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
Председатель Совета директоров ПАО «Тамбовская энергосбытовая компания» - Орлов Д.С. является членом Совета директоров АО «Мосэнергосбыт» - стороны в сделке и признается заинтересованным на основании абз. 5 п. 1 ст. 81 Федерального закона «Об акционерных обществах» от 26.12.1995 № 208-ФЗ.</t>
  </si>
  <si>
    <t>26.12.2024
Протокол от 27.12.2024 №26</t>
  </si>
  <si>
    <t>28.01.2025
Протокол от 28.01.2025 №2</t>
  </si>
  <si>
    <t xml:space="preserve">  
Цена договора в редакции дополнительного соглашения № 8:
Предельная стоимость вознаграждения Агента в период с 01.01.2023 по 31.01.2025 не должна превышать 1 713 661 (один миллион семьсот тринадцать тысяч шестьсот шестьдесят один) рубль 44 копеек, без учета НДС. Сумма НДС по ставке согласно законодательству предъявляется Принципалу Агентом дополнительно к стоимости вознаграждения.
Предельная стоимость вознаграждения Агента в период с 01.02.2025 по 31.12.2028 не должна превышать 4 249 142 (Четыре миллиона двести сорок девять тысяч сто сорок два) рубля 50 копеек без НДС. Сумма НДС по ставке согласно законодательству предъявляется Принципалу Агентом дополнительно к стоимости вознаграждения.</t>
  </si>
  <si>
    <t>ПАО «Интер РАО» - контролирующее лицо ПАО «Тамбовская энергосбытовая компания», одновременно являющееся контролирующим лицом АО «ЕИРЦ СПб»,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
Председатель Совета директоров ПАО «Тамбовская энергосбытовая компания» - Орлов Д.С., является членом Совета директоров АО «ЕИРЦ СПб» - стороны в сделке и признается заинтересованным на основании абз. 5 п. 1 ст. 81 Федерального закона «Об акционерных обществах» от 26.12.1995 № 208-ФЗ с изменениями и дополнениями.</t>
  </si>
  <si>
    <t>20.02.2025
Протокол от 20.02.2025 №4</t>
  </si>
  <si>
    <t>Стороны Договора:
ПАО «Тамбовская энергосбытовая компания» - «Заказчик»,
ООО «Интер РАО - ИТ» - «Исполнитель».
Лицо, являющееся выгодоприобретателем по договору, отсутствует.
Предмет Договора:
Исполнитель принимает на себя обязательство оказать информационно-технологические (ИТ) Услуги (далее – Услуги), а Заказчик обязуется принять и оплатить Исполнителю оказанные Услуги в порядке, предусмотренном Договором. 
Перечень Услуг, оказываемых в рамках Договора, определяется в соответствии с Приложением № 1.
Срок действия Договора:
Услуги оказываются в период с 01.01.2025 по 31.12.2025.
Договор вступает в силу с даты его подписания Сторонами и действует до полного исполнения Сторонами принятых на себя обязательств. Условия Договора распространяются на отношения Сторон, возникшие с 01.01.2025.</t>
  </si>
  <si>
    <t>Цена договора:
Общая стоимость (цена) Договора составляет 13 423 094 (Тринадцать миллионов четыреста двадцать три тысячи девяносто четыре) руб. 27 коп., в том числе НДС (20%) – 2 237 182 (Два миллиона двести тридцать семь тысяч сто восемьдесят два) руб. 38 коп.</t>
  </si>
  <si>
    <t>Цена Договора:
Размер вознаграждения Агента складывается из вознаграждения, рассчитанного за единицу реализованной электрической энергии, но не может превышать 30 000 000 (тридцать миллионов) рублей 00 копеек, в том числе НДС 20 % в размере 5 000 000 (пять миллион) рублей 00 копеек за весь период действия настоящего договора.
Размер вознаграждения Агента устанавливается из расчета 0,09 рубля, в том числе НДС 20% в размере 0,015 рубля за 1 (один) кВт*ч потребленной электрической энергии в рамках договоров энергоснабжения с потребителями, заключенных в связи с исполнением настоящего Договора.</t>
  </si>
  <si>
    <t>12.03.2025
Протокол от 13.03.2025 №7</t>
  </si>
  <si>
    <t>Стороны Договора:
ПАО «Тамбовская энергосбытовая компания» - «Заказчик»,
ООО «Интер РАО -Управление сервисами»- «Исполнитель».
Лицо, являющееся выгодоприобретателем по договору, отсутствует.
Предмет Договора:
1.	В соответствии с Договором Исполнитель обязуется оказывать Заказчику услуги, указанные в п. 2 (далее – «Услуги»), а Заказчик обязуется принять и оплатить оказанные услуги в порядке, размерах и в сроки, определенные в соответствии с Договором;
2.	Исполнитель осуществляет деятельность по ведению бухгалтерского и налогового учетов, по подготовке и сдаче бухгалтерской, статистической и налоговой отчетности, управленческих и иных отчетов Заказчика, по подготовке данных для МСФО отчетности и для отчетности по системе внутреннего контроля в рамках налогового мониторинга, по обеспечению документооборота по операциям на ОРЭМ, РРЭ и РСУ (в части выставления счетов и счетов-фактур), по отправке в налоговые органы документов и информации Заказчика, предоставлению документов и информации Заказчика по запросам, оказание услуг по проведению платежей и взаимодействию с банками, осуществлению валютного контроля, кадрового администрирования и расчетов с персоналом, поиску кандидатов для Заказчика, включающую список действий, приведенных в Приложении №1 (Перечень услуг, предоставляемых Исполнителем).
3.	Вопрос об оплате услуг, необходимость оказания которых обусловлена существенными изменениями в законодательстве, и влекущих рост расходов Исполнителя при условии, если указанные услуги не относятся к деятельности, указанной в п. 2, и не поименованы в Приложении №1 (Перечень услуг, предоставляемых Исполнителем), разрешается путем проведения переговоров Сторон и заключения дополнительного соглашения.
Срок действия Договора:
Договор вступает в силу и становится обязательным для Сторон с момента его заключения и действует по 30.04.2030, а в части, касающейся денежных и расчетных обязательств, до полного их исполнения Сторонами. Условия Договора распространяют свое действие на отношения Сторон, возникшие с 01.05.2025 г.
Срок оказания услуг:
Начало оказания услуг: 01.05.2025;
Окончание оказания услуг: 30.04.2030.</t>
  </si>
  <si>
    <t>Цена договора:
Предельная стоимость услуг, оказываемых Исполнителем согласно Приложению №1 (Перечень услуг, предоставляемых Исполнителем), за весь период действия Договора составляет не более 76 643 302 (Семьдесят шесть миллионов шестьсот сорок три тысячи триста два) рубля 11 копеек, кроме того НДС по ставке, применимой в соответствии с налоговым законодательством, в том числе:
предельная стоимость SLA услуг, оказываемых Исполнителем согласно пунктам 4.11.6 – 4.11.8 Приложения №1 (Перечень услуг, предоставляемых Исполнителем) за весь период действия Договора составляет не более 1 216 492 (Один миллион двести шестнадцать тысяч четыреста девяносто два) рубля 84 копейки, кроме того НДС по ставке, применимой в соответствии с налоговым законодательством.</t>
  </si>
  <si>
    <t>Стороны Договора:
ПАО «Тамбовская энергосбытовая компания» - «Заказчик»,
АО «Мосэнергосбыт» - «Исполнитель».
Лицо, являющееся выгодоприобретателем по договору, отсутствует.
Предмет Договора:
Исполнитель обязуется в соответствии с Заданиям Заказчика (Приложение № 1 и № 3 к существенным условиям) оказать услуги (совершить определенные действия или осуществить определенную деятельность) комплексной системы защиты информации (далее – «КСЗИ»), аренды вычислительных мощностей серверного оборудования инфраструктуры центра обработки данных (далее – «ЦОД»), предоставлению доступа к Информационно-вычислительному комплексу (далее – ИВК) (далее - «услуги»), а Заказчик обязуется оплатить эти услуги.
Исполнитель обязан оказать услуги в соответствии с Заданиями Заказчика (Приложение № 1 и № 3 к существенным условиям), определяющих объем и содержание совершаемых Исполнителем действий, Категориями услуг (Приложение № 4 к существенным условиям), Графиком оказания (Приложение № 2 к существенным условиям) и Соглашением об уровне обслуживания (SLA) (Приложение № 5 к существенным условиям).
Если иное не предусмотрено Договором, Исполнитель самостоятельно определяет способы исполнения Заданий Заказчика (Приложение № 1 и № 3 к существенным условиям).
Если иное не предусмотрено Заданиями Заказчика (Приложение № 1 и № 3 к существенным условиям), услуги оказываются иждивением Исполнителя – из его материалов, его силами и средствами.
Срок действия Договора:
Договор вступает в силу и становится обязательным для Сторон с момента получения Стороной, направившей оферту, ее акцепта. Моментом получения акцепта Стороной, направившей оферту, является позднейшая из дат подписания Договора от имени Сторон, если иной момент получения акцепта Стороной, направившей оферту, документально не подтвержден. Действие Договора распространяется на правоотношения Сторон, возникшие с «01» января 2025 года.
Срок оказания услуг по Договору: 01.01.2025 - 31.12.2025.</t>
  </si>
  <si>
    <t>Цена договора:
Общая стоимость (цена) Договора составляет 7 444 203 (семь миллионов четыреста сорок четыре тысячи двести три) рубля 99 копеек, в том числе НДС 20% 1 240 700 (один миллион двести сорок тысяч семьсот) рубля 67 копеек.</t>
  </si>
  <si>
    <t>ПАО «Интер РАО» - контролирующее лицо ПАО «Тамбовская энергосбытовая компания», одновременно являющееся контролирующим лицом 
АО «Мосэнергосбыт», которое является стороной в сделке, признается заинтересованным на основании абз.4 п.1 ст.81 Федерального закона «Об акционерных обществах» от 26.12.1995 № 208-ФЗ.
Председатель Совета директоров ПАО «Тамбовская энергосбытовая компания» - Орлов Д.С. является членом Совета директоров АО «Мосэнергосбыт» - стороны в сделке и признается заинтересованным на основании абз. 5 п. 1 ст. 81 Федерального закона «Об акционерных обществах» от 26.12.1995 № 208-ФЗ.</t>
  </si>
  <si>
    <t>31.03.2025
Протокол от 01.04.2025 №9</t>
  </si>
  <si>
    <t>Стороны Договора:
ПАО «Тамбовская энергосбытовая компания» - «Заказчик»,
ООО «Интеллектуальные системы» - «Исполнитель».
Лицо, являющееся выгодоприобретателем по договору, отсутствует.
Предмет Договора:
Исполнитель принимает на себя обязательство оказывать услуги по технической поддержке программ для ЭВМ, предусмотренных в Перечне программ для ЭВМ (Приложение №1), включая исполнение запросов по корректировке данных в ГИС ЖКХ (далее – «Услуги»), а Заказчик обязуется принять и оплатить услуги в соответствии с условиями Договора. Исполнение обязательств по Договору производится Исполнителем удаленно по адресу: 117105, Москва, Варшавское шоссе, д. 9, стр. 1 (адрес Исполнителя). Приемка оказанных услуг будет осуществляться по адресу Заказчика.
Услуги оказываются для программ для ЭВМ, предусмотренных в Перечне программ для ЭВМ (Приложение №1), эксплуатируемых по адресу Заказчика: 392000, Тамбовская  обл., г. Тамбов, ул. Советская, д. 104/14.
Объем и содержание конкретных услуг, оказываемых в рамках Договора, определяется Перечнем оказываемых услуг (Приложение №2).
Услуги оказываются силами и средствами Исполнителя с использованием его аппаратных мощностей для обеспечения работы программ для ЭВМ, предусмотренных в Перечне программ для ЭВМ (Приложение № 1).
Исполнитель гарантирует, что в течение всего срока оказания услуг по Договору обладает необходимыми правами для выполнения обязательств, предусмотренных Договором, в том числе правом доступа к программам для ЭВМ.
Срок действия Договора:
Договор вступает в силу с момента его подписания Сторонами и действует до 31.12.2025 (включительно), а в части финансовых обязательств Сторон - до полного исполнения Сторонами всех своих обязательств. Условия настоящего Договора применяются к правоотношениям Сторон, возникшим с 01.01.2025.
Срок оказания услуг:
Период оказания услуг по Договору:
- начало оказания услуг: «01» января 2025 года.
- окончание оказания услуг: «31» декабря 2025 года.</t>
  </si>
  <si>
    <t xml:space="preserve">Цена договора:
Предельная общая стоимость услуг по Договору с учетом ограничений согласно Перечня оказываемых услуг (Приложение №2) не может превышать 5 189 990 (Пять миллионов сто восемьдесят девять тысяч девятьсот девяносто) рублей 40 копеек, в том числе НДС 20 % 864 998 (Восемьсот шестьдесят четыре тысячи девятьсот девяносто восемь) рублей 40 копеек. </t>
  </si>
  <si>
    <t xml:space="preserve">
ПАО «Интер РАО» - контролирующее лицо ПАО «Тамбовская энергосбытовая компания», одновременно являющееся контролирующим лицом ООО «Интеллектуальные системы»,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t>
  </si>
  <si>
    <t xml:space="preserve">Стороны Договора:
ПАО «Тамбовская энергосбытовая компания» - «Заказчик»,
ООО «Интеллектуальные системы» - «Подрядчик».
Лицо, являющееся выгодоприобретателем по договору, отсутствует.
Предмет Договора:
Подрядчик обязуется в соответствии с условиями Договора своевременно выполнить работы по доработке (в том числе корректировке базы данных) программ для ЭВМ АСУ ЭД «БЫТ» (Региональная версия), Личный кабинет клиента ЛКК ФЛ (версия 2.0), Личный кабинет клиента физического лица для мобильных устройств, Система управления взаимодействием с клиентами для различных видов услуг СУВК ЖКХ (версия 2.0), «Единая система ведения нормативно-справочной информации» (ЕС НСИ), ПИР СУЭД (далее – работы) и передать Заказчику результат работ, соответствующий требованиям Договора и приложений к нему, а Заказчик обязуется принять результат работ и оплатить его. 
Работы выполняются для программ для ЭВМ, эксплуатируемых по адресу: 392000, Тамбовская обл., г. Тамбов, ул. Советская, д. 104/14, а также по адресам местонахождения структурных подразделений Заказчика.
Работы выполняются иждивением Подрядчика – его силами и средствами в соответствии с заданиями к Договору (сформированными посредством системы Service Desk Naumen), далее – Задания. 
Исполнение Подрядчиком обязательств по Договору производится по адресу Подрядчика. Приемка выполненных работ будет осуществляться по адресу Заказчика.
Более детальные объемы, содержание, адрес и описание выполняемых работ определяются в Заданиях. Задания в системе Service Desk Naumen инициируются на основании возникшей у Заказчика потребности в тех или иных работах по Договору, о которых он должен уведомить Подрядчика.
Направление Заданий является правом, а не обязанностью Заказчика. Направление Заказчиком Заданий на выполнение работ на сумму менее предельной стоимости не является нарушением прав и интересов Подрядчика. Подрядчик не вправе требовать от Заказчика передачи заданий на выполнение работ. 
Право собственности и исключительные права на результат работ/интеллектуальной деятельности, созданный в результате исполнения Договора, принадлежит Заказчику.
Под доработкой программ Стороны понимают изменение их функциональности и/или информационной базы (включая, но не ограничиваясь: добавление в программу новых модулей, требуемых признаков, интеграция с внешними системами, разработка внешних отчетов, обработок).
Срок действия Договора:
         Договор вступает в силу и становится обязательным для Сторон с момента его подписания Сторонами. Условия Договора применяются к отношениям Сторон, возникшим с 01.03.2025. Договор признается действующим по 31.12.2025, либо до достижения общей стоимости обязательств суммы, равной сумме, указанной в  Договоре (в зависимости от того, которое  из событий наступит ранее), а в части исполнения обязательств по оплате - до полного их исполнения Сторонами. </t>
  </si>
  <si>
    <t xml:space="preserve">Цена договора:
Предельная стоимость Договора за период его действия не должна превышать 4 250 400 (Четыре миллиона двести пятьдесят тысяч четыреста) рублей 00 копеек, в том числе НДС 20 % в размере 708 400 (Семьсот восемь тысяч четыреста) рублей 00 копеек, что составляет 1100 (Одна тысяча сто) нормо-часов за период действия Договора. Предельная стоимость Договора складывается из стоимости работ, определенных в Протоколах. </t>
  </si>
  <si>
    <t>30.05.2025
Протокол от 02.06.2025 №13</t>
  </si>
  <si>
    <t>Цена соглашения в редакции дополнительного соглашения:
Сторона-1 обязуется перечислить Стороне-2 часть лицензионного вознаграждения, полученного по Договору, в размере 1 712 215,86 руб., в т.ч. НДС 20%, в течение 30 календарных дней с даты заключения Дополнительного соглашения.</t>
  </si>
  <si>
    <t>ПАО «Интер РАО» - контролирующее лицо ПАО «Тамбовская энергосбытовая компания», и одновременно являющееся контролирующим лицом ООО «Томск-Развитие» и АО «Мосэнергосбыт», которые являются сторонами в сделке, признается заинтересованным на основании абз. 4 п. 1 ст. 81 Федерального закона «Об акционерных обществах» от 26.12.1995 № 208-ФЗ с изменениями и дополнениями.
Председатель Совета директоров ПАО «Тамбовская энергосбытовая компания» - Орлов Д.С. является членом Совета директоров АО «Мосэнергосбыт» - стороны в сделке и признается заинтересованным на основании абз. 5 п. 1 ст. 81 Федерального закона «Об акционерных обществах» от 26.12.1995 № 208-ФЗ с изменениями и дополнениями.</t>
  </si>
  <si>
    <t>Стороны соглашения:
ООО «Томск-Развитие» - Сторона-1.
АО «Мосэнергосбыт» - Сторона-2.
ПАО «Тамбовская энергосбытовая компания» - Сторона-3.
Дополнительное соглашение к соглашению о замене стороны от 21.11.2023 заключено в связи с изменением объема неисполненных обязательств по Договору об отчуждении исключительных прав на результат интеллектуальной деятельности № Д/МЭС/137/23341 от 20.11.2023  по предоставлению подписки на доступ к Платформе, необходимостью проведения взаимных расчетов по стоимости лицензии на программу для ЭВМ «Платформа Клиент-Онлайн» между ООО «Томск-Развитие» (до 09.01.2025 - ООО «Интер РАО-Онлайн») и АО «Мосэнергосбыт».</t>
  </si>
  <si>
    <t xml:space="preserve">Стороны Договора:
ПАО «Тамбовская энергосбытовая компания» - «Заказчик»,
АО «Мосэнергосбыт» - «Исполнитель».
Лицо, являющееся выгодоприобретателем по договору, отсутствует.
Дополнительное соглашение № 2 к договору от 28.12.2022 № 5661/22 с АО «Мосэнергосбыт» заключено в связи с изменением стоимости и объема оказываемых услуг. </t>
  </si>
  <si>
    <t xml:space="preserve">Цена договора в редакции дополнительного соглашения № 2:
Общая стоимость Договора составляет 2 671 698 (Два миллиона шестьсот семьдесят одна тысяча шестьсот девяносто восемь) рублей 00 копеек, в том числе НДС (20%) в размере 445 283 (Четыреста сорок пять тысяч двести восемьдесят три) рублей 00 копеек. </t>
  </si>
  <si>
    <t>23.09.2025
Протокол от 24.09.2025 №21</t>
  </si>
  <si>
    <t xml:space="preserve">
Цена договора в редакции дополнительного соглашения № 1:
Стоимость работ по Договору является предельной и составляет 107 505 786 (сто семь миллионов пятьсот пять тысяч семьсот восемьдесят шесть) руб. 97 коп., в том числе НДС 20%, в сумме 17 917 631 (семнадцать миллионов девятьсот семнадцать тысяч шестьсот тридцать один) руб. 16 коп.</t>
  </si>
  <si>
    <t>Стороны Договора:
ПАО «Тамбовская энергосбытовая компания» - «Заказчик»,
ООО «СтройЭнергоКом»- «Подрядчик».
Лицо, являющееся выгодоприобретателем по договору, отсутствует.
Дополнительным соглашением №1 к договору от 16.12.2024 № 6394/24 между ПАО «Тамбовская энергосбытовая компания» и ООО «СтройЭнергоКом» увеличена стоимость оказываемых услуг.</t>
  </si>
  <si>
    <t>06.11.2025
Протокол от 07.11.2025 №22</t>
  </si>
  <si>
    <t>Стороны Договора:
Публичное акционерное общество «Тамбовская энергосбытовая компания» (ПАО «Тамбовская энергосбытовая компания») - «Покупатель»,
Общество с ограниченной ответственностью «Бизнес Коммуникации» (ООО «БизКомм»)- «Поставщик».
Лицо, являющееся выгодоприобретателем по договору, отсутствует.
Предмет Договора:
В соответствии с Договором Поставщик обязуется передать Покупателю серверы (далее - Товар) до 31 декабря 2025 года, в порядке и на условиях, предусмотренных Договором и Спецификацией к Договору (Приложение № 1 к существенным условиям), являющейся его неотъемлемой частью.
Покупатель обязуется принять и оплатить Товар в порядке и на условиях Договора.
Наименование, ассортимент, количество и стоимость поставляемого Товара определены в Спецификации (Приложение № 1 к существенным условиям).
Срок действия Договора:
Договор вступает в силу с даты подписания его Сторонами и действует до полного исполнения обязательств Сторонами.</t>
  </si>
  <si>
    <t>Цена договора:
Общая сумма (цена) Договора составляет 6 523 586 (Шесть миллионов пятьсот двадцать три тысячи пятьсот восемьдесят шесть) рублей 40 копеек, в том числе НДС 20% – 1 087 264 (Один миллион восемьдесят семь тысяч двести шестьдесят четыре) рубля 40 копеек.</t>
  </si>
  <si>
    <t>ПАО «Интер РАО» - контролирующее лицо Общества, одновременно являющееся контролирующим лицом ООО «БизКомм», которое является стороной в сделке, признается заинтересованным на основании абз.4 п.1 ст.81 Федерального закона  от 26.12.1995 № 208-ФЗ «Об акционерных обществах».</t>
  </si>
  <si>
    <t>24.11.2025
Протокол от 25.11.2025 №23</t>
  </si>
  <si>
    <t>Цена договора в редакции дополнительного соглашения № 11:
Общая страховая премия по Договору составляет: 6 236 442 (шесть миллионов двести тридцать шесть тысяч четыреста сорок два) рубля 00 копеек.
Максимально возможный размер страховой премии за весь период страхования не может превышать 6 245 388 (Шесть миллионов двести сорок пять тысяч триста восемьдесят восемь) рублей 00 копеек, НДС не облагается.</t>
  </si>
  <si>
    <t>Генеральный директор ПАО «Тамбовская энергосбытовая компания» Мурзин Александр Сергеевич признается заинтересованным лицом, так как является выгодоприобретателем в сделке и признается заинтересованным на основании абз. 3 п. 1 ст. 81 Федерального закона «Об акционерных обществах» от 26.12.1995 № 208-ФЗ с изменениями и дополнениями.</t>
  </si>
  <si>
    <t>Цена Договора в редакции дополнительного соглашения № 4:
Предельная стоимость вознаграждения Агента за период с 01.01.2026 по 31.12.2028 не должна превышать 2 199 517 (Два миллиона сто девяносто девять тысяч пятьсот семнадцать) рублей 50 копеек без учета НДС.
Сумма НДС по ставке согласно действующему законодательству предъявляется Принципалу Агентом дополнительно к стоимости вознаграждения.</t>
  </si>
  <si>
    <t>ПАО «Интер РАО» - контролирующее лицо ПАО «Тамбовская энергосбытовая компания», одновременно являющееся контролирующим лицом ООО «Единые платежные решения»,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t>
  </si>
  <si>
    <t>22.12.2025
Протокол от 23.12.2025 №25</t>
  </si>
  <si>
    <t>Крупные сделки в 2025 году Обществом не заключались.</t>
  </si>
  <si>
    <t>Стороны Договора:
ПАО «Тамбовская энергосбытовая компания» - «Заказчик»
АО «СОГАЗ» - «Исполнитель»
Выгодоприобретатели по договору: сотрудники ПАО «Тамбовская энергосбытовая компания».
Дополнительным соглашением №11 к договору добровольного медицинского страхования граждан от 27.12.2022 № 8523 LM6248/5673/22 внесены изменения в части увеличения количества программ страхования и изменение размера страховой премии.</t>
  </si>
  <si>
    <t>Стороны Договора:
ПАО «Тамбовская энергосбытовая компания» - «Заказчик»
АО «СОГАЗ» - «Исполнитель»
Выгодоприобретатели по договору: сотрудники ПАО «Тамбовская энергосбытовая компания».
Предмет Договора:
По Договору Страховщик берет на себя обязательство при наступлении страхового случая организовать и оплатить предоставление Застрахованным лицам медицинской и(или) лекарственной помощи (медицинских услуг) и иных услуг в соответствии с Программами добровольного медицинского страхования, (далее – Программы, Приложение 1), в том числе, в случае самостоятельной оплаты Застрахованным лицом медицинских услуг в порядке, предусмотренном Программами, возместить расходы Застрахованного лица на оплату медицинских услуг, предварительно согласованных со Страховщиком, а Страхователь обязуется уплатить страховую премию в размере и сроки, установленные Договором.
По Договору установлена безусловная франшиза в размере, указанном в списке медицинских организаций, от стоимости оказанных Застрахованному лицу медицинских услуг. 
Страховщик оплачивает медицинские услуги согласно счетам медицинской организации в полном объеме с последующим возмещением Застрахованным лицом Страховщику той части оплаты медицинских услуг, которая соответствует размеру безусловной франшизы по настоящему Договору, путем безакцептного списания средств со счета банковской карты, зарегистрированной для взаиморасчетов в Личном кабинете Застрахованного лица в мобильном приложении или на сайте Страховщика, доступ к которому осуществляется по ссылке https://lk.sogaz.ru.
Страховая сумма:
Общая страховая сумма по Договору составляет 2 544 000 000 рублей 00 копеек (Два миллиарда пятьсот сорок четыре миллиона рублей 00 копеек).
Срок действия Договора:
Договор вступает в силу с 00 часов 00 минут 01.01.2026 и действует до 24 часов 00 минут 31.12.2028.</t>
  </si>
  <si>
    <t>Цена договора:
Общая страховая премия по Договору составляет: 15 013 530 (пятнадцать миллионов тринадцать тысяч пятьсот тридцать) рублей 00 копеек.
Предельный размер страховой премии в течение срока действия Договора не может превышать 15 265 550 рублей 00 копеек (Пятнадцать миллионов двести шестьдесят пять тысяч пятьсот пятьдесят рублей 00 копеек).</t>
  </si>
  <si>
    <t>Генеральный директор ПАО «Тамбовская энергосбытовая компания» Мурзин Александр Сергеевич признается заинтересованным лицом, так как является выгодоприобретателем в сделке и признается заинтересованным на основании абз. 3 п. 1 ст. 81 Федерального закона от 26.12.1995 № 208-ФЗ «Об акционерных обществах» с изменениями и дополнениями.</t>
  </si>
  <si>
    <t>Стороны Договора:
ПАО «Тамбовская энергосбытовая компания» - «Заказчик»,
ООО «СтройЭнергоКом»- «Подрядчик».
Лицо, являющееся выгодоприобретателем по договору, отсутствует.
Предмет Договора:
Заказчик поручает, а Подрядчик обязуется выполнить работы по установке (замене) индивидуальных приборов учета электрической энергии (далее – ИПУ) при отсутствии, выходе из строя, утрате, истечения срока эксплуатации или выходе за межповерочный интервал (далее – МПИ) таких ИПУ у потребителей электроэнергии (физических и юридических лиц) многоквартирных домов, установку (замену) коллективных (общедомовых) приборов учета многоквартирных домов (далее – ОДПУ) и иного оборудования, необходимого для обеспечения коммерческого учета электрической энергии (мощности) в соответствии с Техническим заданием (Приложение № 1, далее – «Техническое задание») (далее – работы) и Графиком выполнения работ (Приложение № 2).
Подрядчик обязуется передать Заказчику результат работы, соответствующий требованиям Договора и приложений к нему, а Заказчик обязуется принять и оплатить выполненные Подрядчиком работы в соответствии с условиями Договора.
Срок действия Договора:
Договор вступает в силу и становится обязательным для Сторон с момента получения Стороной, направившей оферту, ее акцепта. Моментом получения акцепта Стороной, направившей оферту, является позднейшая из дат подписания Договора от имени Сторон, если иной момент получения акцепта Стороной, направившей оферту, документально не подтвержден.
Договор признается действующим до 31.12.2026 (включительно) либо до достижения стоимости работ, указанной в п. 3 настоящих существенных условий, в зависимости от того, какое событие наступит ранее, а в части финансовых обязательств Сторон – до полного и надлежащего исполнения Сторонами.
Срок выполнения работ:
Сроки выполнения работы: в соответствии с Графиком выполнения работ (Приложение № 2).
Начальный срок выполнения работ: с момента получения Подрядчиком письменного уведомления от Заказчика о возможности начала работ, но не ранее «01» января 2026 г. Допускается направление уведомления по электронной почте Подрядчика, указанной в Договоре.
Конечный срок выполнения работ: «31» декабря 2026 года</t>
  </si>
  <si>
    <t>Цена договора:
Стоимость работ по Договору является предельной и составляет сумму в размере 17 293 670 (семнадцать миллионов двести девяносто три тысячи шестьсот семьдесят) руб. 46 коп. без НДС. НДС рассчитывается и оплачивается в размере, установленном п. 3 ст. 164 НК РФ, на момент, определяемый в соответствии с положениями п.1 ст. 167 НК РФ.</t>
  </si>
  <si>
    <t xml:space="preserve">Цена договора в редакции дополнительного соглашения № 3:
	        Стоимость услуг по Договору за период 01.01.2026 по 31.12.2026 не может превышать 18 067 683 (Восемнадцать миллионов шестьдесят семь тысяч шестьсот восемьдесят три) рублей 72 копеек без учета НДС. </t>
  </si>
  <si>
    <t>Стороны Договора:
ПАО «Тамбовская энергосбытовая компания» - «Агент»,
ООО «РН-Энерго» - «Принципал».
Лицо, являющееся выгодоприобретателем по договору, отсутствует.
Дополнительным соглашением №1 к агентскому договору от 02.12.2020 №120/АУП/2020 уточняется предмет Договора в части условий заключения Агентом Оптовых договоров в интересах Принципала, определен актуальный перечень типов потребителей, в отношении которых Агент обязуется заключать Оптовые договоры, а также уточнен порядок расчета вознаграждения Агента.
Кроме того,  увеличен предельный размер вознаграждения Агента.</t>
  </si>
  <si>
    <t>Цена Договора в редакции дополнительного соглашения №1:
Итоговая сумма вознаграждения Агента по Договору не должна превышать 150 000 000 (сто пятьдесят миллионов) руб. с НДС.
Сумма НДС подлежит оплате Принципалом сверх вознаграждения Агента, указанного в Договоре. В сумму вознаграждения Агента включены все расходы Агента.
Затраты Принципала на построение систему коммерческого учета электроэнергии, отвечающая действующим техническим требованиям ОРЭМ (далее – СУ) не входят в Сбытовую надбавку.</t>
  </si>
  <si>
    <t>Стороны Договора:
ПАО «Тамбовская энергосбытовая компания» - «Заказчик»,
ООО «Интер РАО -Управление сервисами»- «Исполнитель».
Лицо, являющееся выгодоприобретателем по договору, отсутствует.
Дополнительным соглашением №1 к договору возмездного оказания услуг от 17.03.2025г № Э/Д/ТЭК/АУ/02/10/3376  пересмотрена стоимость услуг ОЦО, актуализированы приложения о плановом объеме подбора персонала (услуги информационно-технического характера, брендирование страницы, шаблона, аналитики), а также уточнены условия Договора и перечень приложений к нему.</t>
  </si>
  <si>
    <t>Цена договора в редакции дополнительного соглашения №1:
Предельная стоимость услуг, оказываемых Исполнителем согласно Приложению №1 (Перечень услуг, предоставляемых Исполнителем), за весь период действия Договора составляет не более 78 812 781 (Семьдесят восемь миллионов восемьсот двенадцать тысяч семьсот восемьдесят один) рубль 92 копейки, кроме того НДС по ставке, применимой в соответствии с налоговым законодательством, в том числе:
предельная стоимость SLA услуг, оказываемых Исполнителем согласно пунктам 4.11.6 – 4.11.8 Приложения №1 (Перечень услуг, предоставляемых Исполнителем) за весь период действия Договора составляет не более 2 032 400 (Два миллиона тридцать две тысячи четыреста) рублей 08 копеек, кроме того НДС по ставке, применимой в соответствии с налоговым законодательством.</t>
  </si>
  <si>
    <t xml:space="preserve">Стороны Договора:
ПАО «Тамбовская энергосбытовая компания» - «Заказчик»,
АО «Мосэнергосбыт» - «Исполнитель».
Лицо, являющееся выгодоприобретателем по договору, отсутствует.
Предмет Договора в прилагаемой редакции:
Исполнитель обязуется по Заданию Заказчика оказать услуги (совершить определенные действия или осуществить определенную деятельность) по обработке обращений клиентов Заказчика операторами, а Заказчик обязуется оплатить эти услуги.
Исполнитель обязан оказать услуги в соответствии с Заданием Заказчика, определяющим объем, содержание совершаемых Исполнителем действий или осуществляемой Исполнителем деятельности и другие предъявляемые к оказанию услуг требования.
Если иное не предусмотрено настоящим Договором, Исполнитель самостоятельно определяет способы исполнения Задания Заказчика.
Если иное не предусмотрено Заданием Заказчика, услуги оказываются иждивением Исполнителя – из его материалов, его силами и средствами.
Срок действия Договора:
Настоящий Договор вступает в силу и становится обязательным для Сторон с момента получения Стороной, направившей оферту, ее акцепта. Моментом получения акцепта Стороной, направившей оферту, является позднейшая из дат подписания настоящего Договора от имени Сторон, если иной момент получения акцепта Стороной, направившей оферту, документально не подтвержден. Условия договора распространяются на отношения Сторон с «01» января 2025 года.
Настоящий Договор признается действующим до окончания исполнения Сторонами всех обязательств по настоящему Договору.
Срок оказания услуг:
Начало оказания услуг: 01.01.2025;
Окончание оказания услуг: 31.12.2025. </t>
  </si>
  <si>
    <t>Цена договора:
Стоимость услуг составляет 11 493 519 (одиннадцать миллионов четыреста девяносто три тысячи пятьсот девятнадцать) рублей 23 копейки, в том числе НДС (20%) 1 915 586 (один миллион девятьсот пятнадцать тысяч пятьсот восемьдесят шесть) рублей 54 копейки.</t>
  </si>
  <si>
    <t>Стороны Договора:
ПАО «Тамбовская энергосбытовая компания» - «Принципал»,
АО «ЕИРЦ СПб» - «Агент».
Лицо, являющееся выгодоприобретателем по договору, отсутствует.
Дополнительным соглашением №8 к агентскому договору о приеме платежей от 30.01.2019 № 900-18/071 4562 увеличен размер вознаграждения за период 2023-2025 годов, а также продлен срок действия договора на период с 01.01.2026 по 31.12.2028.</t>
  </si>
  <si>
    <t>Стороны Договора:
ПАО «Тамбовская энергосбытовая компания» - «Агент»,
ООО «РН-Энерго» - «Принципал».
Лицо, являющееся выгодоприобретателем по договору, отсутствует.
Дополнительным соглашением №12 ООО «РН-Энерго» (далее – Принципал) предлагает дополнить Приложение №1 «Перечень поручений и периодичность исполнения» обязанностью Агента по указанию Принципала представлять интересы ООО «РН-Энерго» в арбитражных судах и судах общей юрисдикции по предъявляемым к Принципалу искам потребителей по договорам энергоснабжения, заключенным Агентом от имени Принципала, если спорные отношения (предмет спора) непосредственно связаны с действиями (бездействием) Агента, вызваны несогласием потребителей с действиями (бездействиями) Агента. Исключение составляют споры, связанные с оплатой (получением платежей) по договору энергоснабжения (в том числе с оплатой третьими лицами за потребителя), находящиеся в компетенции Принципала.
Приложение №1 к Договору дополняется обязанностью производить регистрацию и обработку обращений/сообщений от потенциальных потребителей, обратившихся с целью заключения договора энергоснабжения и Потребителей, с которыми Агентом заключены договоры энергоснабжения.</t>
  </si>
  <si>
    <t>ПАО «Интер РАО» - контролирующее лицо ПАО «Тамбовская энергосбытовая компания», одновременно являющееся контролирующим лицом ООО «РН-Энерго», которое является стороной в сделке, признается заинтересованным на основании абз. 4 п. 1 ст. 81 Федерального закона «Об акционерных обществах» от 26.12.1995 № 208-ФЗ с изменениями и дополнениями.
доля участия заинтересованного лица в уставном капитале (доля принадлежащих заинтересованному лицу акций) эмитента
Доля участия ПАО «Интер РАО» в уставном капитале эмитента (прямое владение): 59,38% (доля принадлежащих ПАО «Интер РАО» акций эмитента (прямое владение): 59,38%);
Доля участия ПАО «Интер РАО» в уставном капитале эмитента совместно с подконтрольным лицом ООО «Актив-Энергия» (косвенное владение ПАО «Интер РАО»: 26,26%).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 (доля принадлежащих ПАО «Интер РАО» совместно с подконтрольным лицом (косвенное владение ПАО «Интер РАО») акций эмитента: 85,64%.
доля участия заинтересованного лица в уставном капитале (доля принадлежащих заинтересованному лицу акций) юридического лица, являющегося стороной в сделке
Доля участия ПАО «Интер РАО» в уставном капитале юридического лица, являющегося стороной в сделке (ООО «РН-Энерго»): 100% (прямое владение ПАО «Интер РАО»</t>
  </si>
  <si>
    <t>ПАО «Интер РАО» - контролирующее лицо ПАО «Тамбовская энергосбытовая компания», одновременно являющееся контролирующим лицом ООО «Интер РАО – Управление Сервисами», которое является стороной в сделке, признается заинтересованным на основании абз. 4 п. 1 ст. 81 Федерального закона от 26.12.1995 № 208-ФЗ «Об акционерных обществах».
доля участия заинтересованного лица в уставном капитале (доля принадлежащих заинтересованному лицу акций) эмитента
Доля участия ПАО «Интер РАО» в уставном капитале эмитента (прямое владение): 59,38% (доля принадлежащих ПАО «Интер РАО» акций эмитента (прямое владение): 59,38%);
Доля участия ПАО «Интер РАО» в уставном капитале эмитента совместно с подконтрольным лицом ООО «Актив-Энергия» (косвенное владение ПАО «Интер РАО»: 26,26%).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 (доля принадлежащих ПАО «Интер РАО» совместно с подконтрольным лицом (косвенное владение ПАО «Интер РАО») акций эмитента: 85,64%.
доля участия заинтересованного лица в уставном капитале (доля принадлежащих заинтересованному лицу акций) юридического лица, являющегося стороной в сделке
Доля участия ПАО «Интер РАО» в уставном капитале юридического лица, являющегося стороной в сделке (ООО «Интер РАО – Управление сервисами»): 100% (косвенное владение ПАО «Интер РАО»):
99,99% долей в уставном капитале ООО «Интер РАО – Управление сервисами» принадлежит ООО «Интер РАО - Финанс»
100% долями в уставном капитале ООО «Интер РАО - Финанс» владеет ПАО «Интер РАО»
0,01 % долей в уставном капитале ООО «Интер РАО – Управление сервисами» владеет ООО «Актив-Энергия»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
доля участия заинтересованного лица в уставном капитале (доля принадлежащих заинтересованному лицу акций) юридического лица, являющегося стороной в сделке
Доля участия ПАО «Интер РАО» в уставном капитале юридического лица, являющегося стороной в сделке (ООО «Интер РАО – Управление сервисами»): 100% (косвенное владение ПАО «Интер РАО»):
99,99% долей в уставном капитале ООО «Интер РАО – Управление сервисами» принадлежит ООО «Интер РАО - Финанс»
100% долями в уставном капитале ООО «Интер РАО - Финанс» владеет ПАО «Интер РАО»
0,01 % долей в уставном капитале ООО «Интер РАО – Управление сервисами» владеет ООО «Актив-Энергия»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t>
  </si>
  <si>
    <t>ПАО «Интер РАО» - контролирующее лицо ПАО «Тамбовская энергосбытовая компания», одновременно являющееся контролирующим лицом ООО «СтройЭнергоКом», которое является стороной в сделке, признается заинтересованным на основании абз. 4 п. 1 ст. 81 Федерального закона от 26.12.1995 № 208-ФЗ «Об акционерных обществах».
доля участия заинтересованного лица в уставном капитале (доля принадлежащих заинтересованному лицу акций) эмитента
Доля участия ПАО «Интер РАО» в уставном капитале эмитента (прямое владение): 59,38% (доля принадлежащих ПАО «Интер РАО» акций эмитента (прямое владение): 59,38%);
Доля участия ПАО «Интер РАО» в уставном капитале эмитента совместно с подконтрольным лицом ООО «Актив-Энергия» (косвенное владение ПАО «Интер РАО»: 26,26%).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 (доля принадлежащих ПАО «Интер РАО» совместно с подконтрольным лицом (косвенное владение ПАО «Интер РАО») акций эмитента: 85,64%.
доля участия заинтересованного лица в уставном капитале (доля принадлежащих заинтересованному лицу акций) юридического лица, являющегося стороной в сделке
Доля участия ПАО «Интер РАО» в уставном капитале юридического лица, являющегося стороной в сделке (ООО «СтройЭнергоКом»): 100% (косвенное владение ПАО «Интер РАО»:
100% долей в уставном капитале ООО «СтройЭнергоКом» принадлежит ООО «ЭВ-ГРУПП».
99,999% долями в уставном капитале ООО «ЭВ-ГРУПП» владеет ООО «Интер РАО-Стройинвест».
0,001 % долей в уставном капитале ООО «ЭВ-ГРУПП» владеет ООО «Актив-Энергия».
99,9% доли в уставном капитале ООО «Интер РАО-Стройинвест» принадлежит АО «Интер РАО-Электрогенерация».
0,1 % доли в уставном капитале ООО «Интер РАО-Стройинвест» принадлежит ООО «Актив-Энергия».
100% акций АО «Интер РАО-Электрогенерация» принадлежит ПАО «Интер РАО».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t>
  </si>
  <si>
    <r>
      <rPr>
        <b/>
        <sz val="14"/>
        <color theme="1"/>
        <rFont val="Liberation Serif"/>
        <family val="1"/>
        <charset val="204"/>
      </rPr>
      <t>ОТЧЕТ</t>
    </r>
    <r>
      <rPr>
        <sz val="14"/>
        <color theme="1"/>
        <rFont val="Liberation Serif"/>
        <family val="1"/>
        <charset val="204"/>
      </rPr>
      <t xml:space="preserve">
о заключенных ПАО «Тамбовская энергосбытовая компания» в 2025 году сделках, в совершении которых имеется заинтересованность</t>
    </r>
  </si>
  <si>
    <r>
      <t xml:space="preserve">ПАО «Интер РАО» - контролирующее лицо ПАО «Тамбовская энергосбытовая компания», одновременно являющееся контролирующим лицом ООО «Интер РАО – Управление Сервисами», которое является стороной в сделке, признается заинтересованным на основании абз. 4 п. 1 ст. 81 Федерального закона от 26.12.1995 № 208-ФЗ «Об акционерных обществах».
</t>
    </r>
    <r>
      <rPr>
        <b/>
        <sz val="8"/>
        <rFont val="Liberation Serif"/>
        <family val="1"/>
        <charset val="204"/>
      </rPr>
      <t>доля участия заинтересованного лица в уставном капитале (доля принадлежащих заинтересованному лицу акций) эмитента
Доля участия ПАО «Интер РАО» в уставном капитале эмитента (прямое владение): 59,38% (доля принадлежащих ПАО «Интер РАО» акций эмитента (прямое владение): 59,38%);
Доля участия ПАО «Интер РАО» в уставном капитале эмитента совместно с подконтрольным лицом ООО «Актив-Энергия» (косвенное владение ПАО «Интер РАО»: 26,26%).</t>
    </r>
    <r>
      <rPr>
        <sz val="8"/>
        <rFont val="Liberation Serif"/>
        <family val="1"/>
        <charset val="204"/>
      </rPr>
      <t xml:space="preserve">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 (доля принадлежащих ПАО «Интер РАО» совместно с подконтрольным лицом (косвенное владение ПАО «Интер РАО») акций эмитента: 85,64%.
доля участия заинтересованного лица в уставном капитале (доля принадлежащих заинтересованному лицу акций) юридического лица, являющегося стороной в сделке
Доля участия ПАО «Интер РАО» в уставном капитале юридического лица, являющегося стороной в сделке (ООО «Интер РАО – Управление сервисами»): 100% (косвенное владение ПАО «Интер РАО»):
99,99% долей в уставном капитале ООО «Интер РАО – Управление сервисами» принадлежит ООО «Интер РАО - Финанс»
100% долями в уставном капитале ООО «Интер РАО - Финанс» владеет ПАО «Интер РАО»
0,01 % долей в уставном капитале ООО «Интер РАО – Управление сервисами» владеет ООО «Актив-Энергия»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
</t>
    </r>
    <r>
      <rPr>
        <b/>
        <sz val="8"/>
        <rFont val="Liberation Serif"/>
        <family val="1"/>
        <charset val="204"/>
      </rPr>
      <t>доля участия заинтересованного лица в уставном капитале (доля принадлежащих заинтересованному лицу акций) юридического лица, являющегося стороной в сделке
Доля участия ПАО «Интер РАО» в уставном капитале юридического лица, являющегося стороной в сделке (ООО «Интер РАО – Управление сервисами»): 100% (косвенное владение ПАО «Интер РАО»):</t>
    </r>
    <r>
      <rPr>
        <sz val="8"/>
        <rFont val="Liberation Serif"/>
        <family val="1"/>
        <charset val="204"/>
      </rPr>
      <t xml:space="preserve">
99,99% долей в уставном капитале ООО «Интер РАО – Управление сервисами» принадлежит ООО «Интер РАО - Финанс»
100% долями в уставном капитале ООО «Интер РАО - Финанс» владеет ПАО «Интер РАО»
0,01 % долей в уставном капитале ООО «Интер РАО – Управление сервисами» владеет ООО «Актив-Энергия»
50 % доли в уставном капитале ООО «Актив-Энергия» принадлежит АО «Интер РАО Капитал»
50 % доли в уставном капитале ООО «Актив-Энергия» принадлежит ООО «МЭС-Развитие»
100% акций АО «Интер РАО Капитал» принадлежит ПАО «Интер РАО»
99,999 % доли в уставном капитале ООО «МЭС-Развитие» принадлежит АО «Мосэнергосбыт»
0,001% доли в уставном капитале ООО «МЭС-Развитие» принадлежит ООО «Интер РАО – Цифровые решения»
100% акций АО «Мосэнергосбыт» принадлежит ПАО «Интер РАО»
100 % долями в уставном капитале ООО «Интер РАО – Цифровые решения» владеет ООО «Актив-Энергия»).</t>
    </r>
  </si>
  <si>
    <t>Дата получения  согласия на совершение сделки или дата ее последующего одобрении</t>
  </si>
  <si>
    <t>Орган Общества, принявший решение о согласии на совершение сделки или о ее последующем одобрении</t>
  </si>
  <si>
    <t xml:space="preserve">Стороны Договора:
ПАО «Тамбовская энергосбытовая компания» - «Заказчик»,
ООО «ОРЦ» - «Исполнитель».
Лицо, являющееся выгодоприобретателем по договору, отсутствует.
Дополнительным соглашением № 3 продляется срок действия договора оказания услуг от 06.12.2022 № 5637/22 (далее – Договор) с определением стоимости услуг на период с 01.01.2026 по 31.12.2026.
</t>
  </si>
  <si>
    <t>Стороны Договора:
ПАО «Тамбовская энергосбытовая компания» - «Принципал»,
ООО «Единые платежные решения» - «Агент».
Лицо, являющееся выгодоприобретателем по договору, отсутствует.
Дополнительным соглашением №4 к агентскому договору о приеме платежей с помощью банковских карт через личные кабинеты физического и юридического лица, сайт ПАО «Тамбовская энергосбытовая компания» от 18.07.2022 №  5531/22 продлен срок действия договора до 31.12.2028 и определена стоимость услуг в период с 01.01.2026 по 31.12.2028.</t>
  </si>
  <si>
    <t>УТВЕРЖДЕН:
Советом директоров ПАО "Тамбовская энергосбытовая компания"
“8” апреля 2026 г.
Приложение №5 к  Протоколу от “9” апреля 2026 г.
Достоверность данных подтверждена 
Ревизионной комиссией ПАО «Тамбовская энергосбытовая компания» 
(заключение от “10” марта 2026 г.)
Генеральный директор 
ПАО «Тамбовская энергосбытовая компания»»
___________________________/А.С. Мурзин/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</si>
</sst>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1" x14ac:knownFonts="1">
    <font>
      <sz val="11"/>
      <color theme="1"/>
      <name val="Calibri"/>
      <family val="2"/>
      <charset val="204"/>
      <scheme val="minor"/>
    </font>
    <font>
      <sz val="10"/>
      <name val="Liberation Serif"/>
      <family val="1"/>
      <charset val="204"/>
    </font>
    <font>
      <sz val="10"/>
      <color theme="1"/>
      <name val="Liberation Serif"/>
      <family val="1"/>
      <charset val="204"/>
    </font>
    <font>
      <sz val="14"/>
      <color theme="1"/>
      <name val="Liberation Serif"/>
      <family val="1"/>
      <charset val="204"/>
    </font>
    <font>
      <b/>
      <sz val="14"/>
      <color theme="1"/>
      <name val="Liberation Serif"/>
      <family val="1"/>
      <charset val="204"/>
    </font>
    <font>
      <b/>
      <sz val="11"/>
      <color rgb="FF000000"/>
      <name val="Liberation Serif"/>
      <family val="1"/>
      <charset val="204"/>
    </font>
    <font>
      <sz val="9"/>
      <color rgb="FF000000"/>
      <name val="Liberation Serif"/>
      <family val="1"/>
      <charset val="204"/>
    </font>
    <font>
      <sz val="8"/>
      <name val="Liberation Serif"/>
      <family val="1"/>
      <charset val="204"/>
    </font>
    <font>
      <sz val="9"/>
      <name val="Liberation Serif"/>
      <family val="1"/>
      <charset val="204"/>
    </font>
    <font>
      <b/>
      <sz val="8"/>
      <name val="Liberation Serif"/>
      <family val="1"/>
      <charset val="204"/>
    </font>
    <font>
      <sz val="11"/>
      <color rgb="FF000000"/>
      <name val="Liberation Serif"/>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22">
    <xf numFmtId="0" fontId="0" fillId="0" borderId="0" xfId="0"/>
    <xf numFmtId="0" fontId="2"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14" fontId="1" fillId="0" borderId="2"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7"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0" xfId="0" applyFont="1" applyFill="1" applyAlignment="1">
      <alignment horizontal="left" vertical="top" wrapText="1"/>
    </xf>
    <xf numFmtId="0" fontId="10" fillId="0" borderId="0" xfId="0" applyFont="1" applyFill="1" applyBorder="1" applyAlignment="1">
      <alignment horizontal="right" vertical="top" wrapText="1"/>
    </xf>
  </cellXfs>
  <cellStyles count="1">
    <cellStyle name="Обычный" xfId="0" builtinId="0"/>
  </cellStyles>
  <dxfs count="180">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patternType="solid">
          <fgColor rgb="FF0099FF"/>
          <bgColor rgb="FF0099FF"/>
        </patternFill>
      </fill>
    </dxf>
    <dxf>
      <fill>
        <patternFill patternType="solid">
          <fgColor indexed="7"/>
          <bgColor indexed="7"/>
        </patternFill>
      </fill>
    </dxf>
    <dxf>
      <fill>
        <patternFill patternType="solid">
          <fgColor indexed="45"/>
          <bgColor indexed="45"/>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patternType="solid">
          <fgColor rgb="FF0099FF"/>
          <bgColor rgb="FF0099FF"/>
        </patternFill>
      </fill>
    </dxf>
    <dxf>
      <fill>
        <patternFill patternType="solid">
          <fgColor indexed="7"/>
          <bgColor indexed="7"/>
        </patternFill>
      </fill>
    </dxf>
    <dxf>
      <fill>
        <patternFill patternType="solid">
          <fgColor indexed="45"/>
          <bgColor indexed="45"/>
        </patternFill>
      </fill>
    </dxf>
    <dxf>
      <fill>
        <patternFill patternType="solid">
          <fgColor rgb="FF0099FF"/>
          <bgColor rgb="FF0099FF"/>
        </patternFill>
      </fill>
    </dxf>
    <dxf>
      <fill>
        <patternFill patternType="solid">
          <fgColor indexed="7"/>
          <bgColor indexed="7"/>
        </patternFill>
      </fill>
    </dxf>
    <dxf>
      <fill>
        <patternFill patternType="solid">
          <fgColor indexed="45"/>
          <bgColor indexed="45"/>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
      <fill>
        <patternFill>
          <bgColor rgb="FFFF99CC"/>
        </patternFill>
      </fill>
    </dxf>
    <dxf>
      <fill>
        <patternFill>
          <bgColor rgb="FF00FFFF"/>
        </patternFill>
      </fill>
    </dxf>
    <dxf>
      <fill>
        <patternFill>
          <bgColor rgb="FF0099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CC56A-5966-4CAD-9368-11DD7C2CBC71}">
  <sheetPr>
    <pageSetUpPr fitToPage="1"/>
  </sheetPr>
  <dimension ref="A1:G24"/>
  <sheetViews>
    <sheetView tabSelected="1" zoomScaleNormal="100" workbookViewId="0">
      <selection sqref="A1:G1"/>
    </sheetView>
  </sheetViews>
  <sheetFormatPr defaultRowHeight="12.75" x14ac:dyDescent="0.25"/>
  <cols>
    <col min="1" max="1" width="6.85546875" style="1" customWidth="1"/>
    <col min="2" max="2" width="13.5703125" style="1" customWidth="1"/>
    <col min="3" max="3" width="20.5703125" style="1" customWidth="1"/>
    <col min="4" max="4" width="24.7109375" style="1" customWidth="1"/>
    <col min="5" max="5" width="157.5703125" style="1" customWidth="1"/>
    <col min="6" max="6" width="63.140625" style="1" customWidth="1"/>
    <col min="7" max="7" width="201.7109375" style="1" customWidth="1"/>
    <col min="8" max="16384" width="9.140625" style="1"/>
  </cols>
  <sheetData>
    <row r="1" spans="1:7" ht="242.25" customHeight="1" x14ac:dyDescent="0.25">
      <c r="A1" s="21" t="s">
        <v>76</v>
      </c>
      <c r="B1" s="21"/>
      <c r="C1" s="21"/>
      <c r="D1" s="21"/>
      <c r="E1" s="21"/>
      <c r="F1" s="21"/>
      <c r="G1" s="21"/>
    </row>
    <row r="2" spans="1:7" ht="50.25" customHeight="1" thickBot="1" x14ac:dyDescent="0.3">
      <c r="A2" s="19" t="s">
        <v>70</v>
      </c>
      <c r="B2" s="19"/>
      <c r="C2" s="19"/>
      <c r="D2" s="19"/>
      <c r="E2" s="19"/>
      <c r="F2" s="19"/>
      <c r="G2" s="19"/>
    </row>
    <row r="3" spans="1:7" s="5" customFormat="1" ht="123.75" customHeight="1" thickBot="1" x14ac:dyDescent="0.3">
      <c r="A3" s="2" t="s">
        <v>0</v>
      </c>
      <c r="B3" s="3" t="s">
        <v>1</v>
      </c>
      <c r="C3" s="3" t="s">
        <v>72</v>
      </c>
      <c r="D3" s="3" t="s">
        <v>73</v>
      </c>
      <c r="E3" s="3" t="s">
        <v>2</v>
      </c>
      <c r="F3" s="3" t="s">
        <v>3</v>
      </c>
      <c r="G3" s="4" t="s">
        <v>4</v>
      </c>
    </row>
    <row r="4" spans="1:7" s="5" customFormat="1" ht="292.5" customHeight="1" x14ac:dyDescent="0.25">
      <c r="A4" s="6">
        <v>1</v>
      </c>
      <c r="B4" s="7">
        <v>45702</v>
      </c>
      <c r="C4" s="8" t="s">
        <v>12</v>
      </c>
      <c r="D4" s="9" t="s">
        <v>5</v>
      </c>
      <c r="E4" s="10" t="s">
        <v>63</v>
      </c>
      <c r="F4" s="6" t="s">
        <v>64</v>
      </c>
      <c r="G4" s="6" t="s">
        <v>11</v>
      </c>
    </row>
    <row r="5" spans="1:7" s="5" customFormat="1" ht="290.25" customHeight="1" x14ac:dyDescent="0.25">
      <c r="A5" s="6">
        <f>A4+1</f>
        <v>2</v>
      </c>
      <c r="B5" s="7">
        <v>45695</v>
      </c>
      <c r="C5" s="7" t="s">
        <v>13</v>
      </c>
      <c r="D5" s="11" t="s">
        <v>5</v>
      </c>
      <c r="E5" s="6" t="s">
        <v>65</v>
      </c>
      <c r="F5" s="6" t="s">
        <v>14</v>
      </c>
      <c r="G5" s="6" t="s">
        <v>15</v>
      </c>
    </row>
    <row r="6" spans="1:7" s="5" customFormat="1" ht="200.25" customHeight="1" x14ac:dyDescent="0.25">
      <c r="A6" s="6">
        <f>A5+1</f>
        <v>3</v>
      </c>
      <c r="B6" s="7">
        <v>45712</v>
      </c>
      <c r="C6" s="7" t="s">
        <v>16</v>
      </c>
      <c r="D6" s="11" t="s">
        <v>5</v>
      </c>
      <c r="E6" s="12" t="s">
        <v>17</v>
      </c>
      <c r="F6" s="12" t="s">
        <v>18</v>
      </c>
      <c r="G6" s="12" t="s">
        <v>8</v>
      </c>
    </row>
    <row r="7" spans="1:7" s="5" customFormat="1" ht="282.75" customHeight="1" x14ac:dyDescent="0.25">
      <c r="A7" s="6">
        <f t="shared" ref="A7:A22" si="0">A6+1</f>
        <v>4</v>
      </c>
      <c r="B7" s="7">
        <v>45713</v>
      </c>
      <c r="C7" s="7" t="s">
        <v>16</v>
      </c>
      <c r="D7" s="11" t="s">
        <v>5</v>
      </c>
      <c r="E7" s="6" t="s">
        <v>66</v>
      </c>
      <c r="F7" s="6" t="s">
        <v>19</v>
      </c>
      <c r="G7" s="6" t="s">
        <v>7</v>
      </c>
    </row>
    <row r="8" spans="1:7" s="5" customFormat="1" ht="409.5" customHeight="1" x14ac:dyDescent="0.25">
      <c r="A8" s="6">
        <f t="shared" si="0"/>
        <v>5</v>
      </c>
      <c r="B8" s="7">
        <v>45733</v>
      </c>
      <c r="C8" s="7" t="s">
        <v>20</v>
      </c>
      <c r="D8" s="11" t="s">
        <v>5</v>
      </c>
      <c r="E8" s="6" t="s">
        <v>21</v>
      </c>
      <c r="F8" s="6" t="s">
        <v>22</v>
      </c>
      <c r="G8" s="13" t="s">
        <v>68</v>
      </c>
    </row>
    <row r="9" spans="1:7" s="5" customFormat="1" ht="201.75" customHeight="1" x14ac:dyDescent="0.25">
      <c r="A9" s="6">
        <f t="shared" si="0"/>
        <v>6</v>
      </c>
      <c r="B9" s="7">
        <v>45733</v>
      </c>
      <c r="C9" s="7" t="s">
        <v>20</v>
      </c>
      <c r="D9" s="11" t="s">
        <v>5</v>
      </c>
      <c r="E9" s="6" t="s">
        <v>23</v>
      </c>
      <c r="F9" s="6" t="s">
        <v>24</v>
      </c>
      <c r="G9" s="6" t="s">
        <v>25</v>
      </c>
    </row>
    <row r="10" spans="1:7" ht="354.75" customHeight="1" x14ac:dyDescent="0.25">
      <c r="A10" s="6">
        <f t="shared" si="0"/>
        <v>7</v>
      </c>
      <c r="B10" s="7">
        <v>45758</v>
      </c>
      <c r="C10" s="8" t="s">
        <v>26</v>
      </c>
      <c r="D10" s="11" t="s">
        <v>5</v>
      </c>
      <c r="E10" s="6" t="s">
        <v>27</v>
      </c>
      <c r="F10" s="14" t="s">
        <v>28</v>
      </c>
      <c r="G10" s="6" t="s">
        <v>29</v>
      </c>
    </row>
    <row r="11" spans="1:7" ht="375.75" customHeight="1" x14ac:dyDescent="0.25">
      <c r="A11" s="6">
        <f>A10+1</f>
        <v>8</v>
      </c>
      <c r="B11" s="7">
        <v>45754</v>
      </c>
      <c r="C11" s="8" t="s">
        <v>26</v>
      </c>
      <c r="D11" s="11" t="s">
        <v>5</v>
      </c>
      <c r="E11" s="6" t="s">
        <v>30</v>
      </c>
      <c r="F11" s="6" t="s">
        <v>31</v>
      </c>
      <c r="G11" s="6" t="s">
        <v>6</v>
      </c>
    </row>
    <row r="12" spans="1:7" ht="277.5" customHeight="1" x14ac:dyDescent="0.25">
      <c r="A12" s="6">
        <f t="shared" si="0"/>
        <v>9</v>
      </c>
      <c r="B12" s="7">
        <v>45922</v>
      </c>
      <c r="C12" s="8" t="s">
        <v>32</v>
      </c>
      <c r="D12" s="15" t="s">
        <v>5</v>
      </c>
      <c r="E12" s="15" t="s">
        <v>35</v>
      </c>
      <c r="F12" s="14" t="s">
        <v>33</v>
      </c>
      <c r="G12" s="6" t="s">
        <v>34</v>
      </c>
    </row>
    <row r="13" spans="1:7" ht="227.25" customHeight="1" x14ac:dyDescent="0.25">
      <c r="A13" s="6">
        <f t="shared" si="0"/>
        <v>10</v>
      </c>
      <c r="B13" s="7">
        <v>45826</v>
      </c>
      <c r="C13" s="8" t="s">
        <v>32</v>
      </c>
      <c r="D13" s="15" t="s">
        <v>5</v>
      </c>
      <c r="E13" s="15" t="s">
        <v>36</v>
      </c>
      <c r="F13" s="7" t="s">
        <v>37</v>
      </c>
      <c r="G13" s="6" t="s">
        <v>11</v>
      </c>
    </row>
    <row r="14" spans="1:7" ht="349.5" customHeight="1" x14ac:dyDescent="0.25">
      <c r="A14" s="6">
        <f t="shared" si="0"/>
        <v>11</v>
      </c>
      <c r="B14" s="7">
        <v>45929</v>
      </c>
      <c r="C14" s="8" t="s">
        <v>38</v>
      </c>
      <c r="D14" s="15" t="s">
        <v>5</v>
      </c>
      <c r="E14" s="6" t="s">
        <v>40</v>
      </c>
      <c r="F14" s="14" t="s">
        <v>39</v>
      </c>
      <c r="G14" s="13" t="s">
        <v>69</v>
      </c>
    </row>
    <row r="15" spans="1:7" s="5" customFormat="1" ht="167.25" customHeight="1" x14ac:dyDescent="0.25">
      <c r="A15" s="6">
        <f t="shared" si="0"/>
        <v>12</v>
      </c>
      <c r="B15" s="7">
        <v>45972</v>
      </c>
      <c r="C15" s="8" t="s">
        <v>41</v>
      </c>
      <c r="D15" s="15" t="s">
        <v>5</v>
      </c>
      <c r="E15" s="6" t="s">
        <v>42</v>
      </c>
      <c r="F15" s="12" t="s">
        <v>43</v>
      </c>
      <c r="G15" s="6" t="s">
        <v>44</v>
      </c>
    </row>
    <row r="16" spans="1:7" ht="198.75" customHeight="1" x14ac:dyDescent="0.25">
      <c r="A16" s="6">
        <f t="shared" si="0"/>
        <v>13</v>
      </c>
      <c r="B16" s="7">
        <v>45989</v>
      </c>
      <c r="C16" s="8" t="s">
        <v>45</v>
      </c>
      <c r="D16" s="15" t="s">
        <v>5</v>
      </c>
      <c r="E16" s="6" t="s">
        <v>52</v>
      </c>
      <c r="F16" s="14" t="s">
        <v>46</v>
      </c>
      <c r="G16" s="6" t="s">
        <v>47</v>
      </c>
    </row>
    <row r="17" spans="1:7" s="5" customFormat="1" ht="204.75" customHeight="1" x14ac:dyDescent="0.25">
      <c r="A17" s="6">
        <f t="shared" si="0"/>
        <v>14</v>
      </c>
      <c r="B17" s="7">
        <v>45989</v>
      </c>
      <c r="C17" s="8" t="s">
        <v>45</v>
      </c>
      <c r="D17" s="15" t="s">
        <v>5</v>
      </c>
      <c r="E17" s="6" t="s">
        <v>75</v>
      </c>
      <c r="F17" s="6" t="s">
        <v>48</v>
      </c>
      <c r="G17" s="6" t="s">
        <v>49</v>
      </c>
    </row>
    <row r="18" spans="1:7" s="5" customFormat="1" ht="273.75" customHeight="1" x14ac:dyDescent="0.25">
      <c r="A18" s="6">
        <f t="shared" si="0"/>
        <v>15</v>
      </c>
      <c r="B18" s="7">
        <v>46017</v>
      </c>
      <c r="C18" s="8" t="s">
        <v>50</v>
      </c>
      <c r="D18" s="9" t="s">
        <v>5</v>
      </c>
      <c r="E18" s="6" t="s">
        <v>53</v>
      </c>
      <c r="F18" s="16" t="s">
        <v>54</v>
      </c>
      <c r="G18" s="6" t="s">
        <v>55</v>
      </c>
    </row>
    <row r="19" spans="1:7" ht="315" customHeight="1" x14ac:dyDescent="0.25">
      <c r="A19" s="6">
        <f t="shared" si="0"/>
        <v>16</v>
      </c>
      <c r="B19" s="7">
        <v>46014</v>
      </c>
      <c r="C19" s="8" t="s">
        <v>50</v>
      </c>
      <c r="D19" s="9" t="s">
        <v>5</v>
      </c>
      <c r="E19" s="15" t="s">
        <v>56</v>
      </c>
      <c r="F19" s="14" t="s">
        <v>57</v>
      </c>
      <c r="G19" s="6" t="s">
        <v>10</v>
      </c>
    </row>
    <row r="20" spans="1:7" ht="213.75" customHeight="1" x14ac:dyDescent="0.25">
      <c r="A20" s="6">
        <f t="shared" si="0"/>
        <v>17</v>
      </c>
      <c r="B20" s="7">
        <v>46016</v>
      </c>
      <c r="C20" s="8" t="s">
        <v>50</v>
      </c>
      <c r="D20" s="9" t="s">
        <v>5</v>
      </c>
      <c r="E20" s="17" t="s">
        <v>74</v>
      </c>
      <c r="F20" s="6" t="s">
        <v>58</v>
      </c>
      <c r="G20" s="6" t="s">
        <v>9</v>
      </c>
    </row>
    <row r="21" spans="1:7" s="5" customFormat="1" ht="191.25" customHeight="1" x14ac:dyDescent="0.25">
      <c r="A21" s="6">
        <f t="shared" si="0"/>
        <v>18</v>
      </c>
      <c r="B21" s="7">
        <v>46020</v>
      </c>
      <c r="C21" s="8" t="s">
        <v>50</v>
      </c>
      <c r="D21" s="9" t="s">
        <v>5</v>
      </c>
      <c r="E21" s="6" t="s">
        <v>59</v>
      </c>
      <c r="F21" s="6" t="s">
        <v>60</v>
      </c>
      <c r="G21" s="13" t="s">
        <v>67</v>
      </c>
    </row>
    <row r="22" spans="1:7" s="5" customFormat="1" ht="409.5" customHeight="1" x14ac:dyDescent="0.25">
      <c r="A22" s="6">
        <f t="shared" si="0"/>
        <v>19</v>
      </c>
      <c r="B22" s="7">
        <v>46021</v>
      </c>
      <c r="C22" s="8" t="s">
        <v>50</v>
      </c>
      <c r="D22" s="9" t="s">
        <v>5</v>
      </c>
      <c r="E22" s="18" t="s">
        <v>61</v>
      </c>
      <c r="F22" s="6" t="s">
        <v>62</v>
      </c>
      <c r="G22" s="13" t="s">
        <v>71</v>
      </c>
    </row>
    <row r="23" spans="1:7" ht="27" customHeight="1" x14ac:dyDescent="0.25"/>
    <row r="24" spans="1:7" ht="18" x14ac:dyDescent="0.25">
      <c r="A24" s="20" t="s">
        <v>51</v>
      </c>
      <c r="B24" s="20"/>
      <c r="C24" s="20"/>
      <c r="D24" s="20"/>
      <c r="E24" s="20"/>
      <c r="F24" s="20"/>
      <c r="G24" s="20"/>
    </row>
  </sheetData>
  <protectedRanges>
    <protectedRange algorithmName="SHA-512" hashValue="nnN4lsH00mBDujOgehb6hHfAomkqSq9bkY/ugHGWQFX3d1szRbt3DCQWAREpdS/bV8i4fI1GkLXKIJkzKqFEgw==" saltValue="aSQbYukhRAh3Gk/9GQ1Nbg==" spinCount="100000" sqref="B9 E9:XFD9" name="Диапазон1" securityDescriptor="O:WDG:WDD:(A;;CC;;;S-1-5-21-1119640357-1069460556-858814902-154700)(A;;CC;;;S-1-5-21-1119640357-1069460556-858814902-154919)(A;;CC;;;S-1-5-21-1119640357-1069460556-858814902-300988)(A;;CC;;;S-1-5-21-1119640357-1069460556-858814902-294919)"/>
  </protectedRanges>
  <mergeCells count="3">
    <mergeCell ref="A2:G2"/>
    <mergeCell ref="A1:G1"/>
    <mergeCell ref="A24:G24"/>
  </mergeCells>
  <conditionalFormatting sqref="H5:XFD5">
    <cfRule type="expression" dxfId="179" priority="430">
      <formula>#REF!="не заключен"</formula>
    </cfRule>
    <cfRule type="expression" dxfId="178" priority="431">
      <formula>#REF!="действующий"</formula>
    </cfRule>
    <cfRule type="expression" dxfId="177" priority="432">
      <formula>#REF!="исполнен"</formula>
    </cfRule>
  </conditionalFormatting>
  <conditionalFormatting sqref="H10:XFD10 A5:XFD5 C6:XFD7 H7:XFD8 B9:B12 H12:XFD13 E16:E17 G16:XFD17 D16:G16 D18:XFD18 A6:A22 E4:XFD4 B7:D7 D10:D12 B14:XFD15 E17:XFD17 E19:XFD20 E21:G21 B17:B22 E22:XFD22 E8:G8">
    <cfRule type="expression" dxfId="176" priority="439">
      <formula>#REF!="не заключен"</formula>
    </cfRule>
    <cfRule type="expression" dxfId="175" priority="440">
      <formula>#REF!="действующий"</formula>
    </cfRule>
    <cfRule type="expression" dxfId="174" priority="441">
      <formula>#REF!="исполнен"</formula>
    </cfRule>
  </conditionalFormatting>
  <conditionalFormatting sqref="B6:B7">
    <cfRule type="expression" dxfId="173" priority="253">
      <formula>#REF!="не заключен"</formula>
    </cfRule>
    <cfRule type="expression" dxfId="172" priority="254">
      <formula>#REF!="действующий"</formula>
    </cfRule>
    <cfRule type="expression" dxfId="171" priority="255">
      <formula>#REF!="исполнен"</formula>
    </cfRule>
  </conditionalFormatting>
  <conditionalFormatting sqref="H3:XFD5 E7:G7 C10:G10 F10:G14 C10:C12 C12:G12 D14:G14 C11:D11 E13:G13">
    <cfRule type="expression" dxfId="170" priority="823">
      <formula>#REF!="не заключен"</formula>
    </cfRule>
    <cfRule type="expression" dxfId="169" priority="824">
      <formula>#REF!="действующий"</formula>
    </cfRule>
    <cfRule type="expression" dxfId="168" priority="825">
      <formula>#REF!="исполнен"</formula>
    </cfRule>
  </conditionalFormatting>
  <conditionalFormatting sqref="H21:XFD22">
    <cfRule type="expression" dxfId="167" priority="850">
      <formula>#REF!="не заключен"</formula>
    </cfRule>
    <cfRule type="expression" dxfId="166" priority="851">
      <formula>#REF!="действующий"</formula>
    </cfRule>
    <cfRule type="expression" dxfId="165" priority="852">
      <formula>#REF!="исполнен"</formula>
    </cfRule>
  </conditionalFormatting>
  <conditionalFormatting sqref="C10:G10 D16:G16 C12:G12 C14:G14 C10:E11 E13:G13 E17:G17">
    <cfRule type="expression" dxfId="164" priority="238">
      <formula>#REF!="не заключен"</formula>
    </cfRule>
    <cfRule type="expression" dxfId="163" priority="239">
      <formula>#REF!="действующий"</formula>
    </cfRule>
    <cfRule type="expression" dxfId="162" priority="240">
      <formula>#REF!="исполнен"</formula>
    </cfRule>
  </conditionalFormatting>
  <conditionalFormatting sqref="D10:E10">
    <cfRule type="expression" dxfId="161" priority="235">
      <formula>#REF!="не заключен"</formula>
    </cfRule>
    <cfRule type="expression" dxfId="160" priority="236">
      <formula>#REF!="действующий"</formula>
    </cfRule>
    <cfRule type="expression" dxfId="159" priority="237">
      <formula>#REF!="исполнен"</formula>
    </cfRule>
  </conditionalFormatting>
  <conditionalFormatting sqref="H9:XFD14 E16:E17 E14">
    <cfRule type="expression" dxfId="158" priority="1045">
      <formula>#REF!="исполнен"</formula>
    </cfRule>
  </conditionalFormatting>
  <conditionalFormatting sqref="H9:XFD14 E16:E17 E14">
    <cfRule type="expression" dxfId="157" priority="1047">
      <formula>#REF!="действующий"</formula>
    </cfRule>
  </conditionalFormatting>
  <conditionalFormatting sqref="H9:XFD14 E16:E17 E14">
    <cfRule type="expression" dxfId="156" priority="1049">
      <formula>#REF!="не заключен"</formula>
    </cfRule>
  </conditionalFormatting>
  <conditionalFormatting sqref="E9:G10 E10:E14">
    <cfRule type="expression" dxfId="155" priority="1051">
      <formula>#REF!="исполнен"</formula>
    </cfRule>
  </conditionalFormatting>
  <conditionalFormatting sqref="E9:G10 E10:E14">
    <cfRule type="expression" dxfId="154" priority="1052">
      <formula>#REF!="действующий"</formula>
    </cfRule>
  </conditionalFormatting>
  <conditionalFormatting sqref="E9:G10 E10:E14">
    <cfRule type="expression" dxfId="153" priority="1053">
      <formula>#REF!="не заключен"</formula>
    </cfRule>
  </conditionalFormatting>
  <conditionalFormatting sqref="D16:G16 E17:G17">
    <cfRule type="expression" dxfId="152" priority="205">
      <formula>#REF!="не заключен"</formula>
    </cfRule>
    <cfRule type="expression" dxfId="151" priority="206">
      <formula>#REF!="действующий"</formula>
    </cfRule>
    <cfRule type="expression" dxfId="150" priority="207">
      <formula>#REF!="исполнен"</formula>
    </cfRule>
  </conditionalFormatting>
  <conditionalFormatting sqref="H16:XFD17">
    <cfRule type="expression" dxfId="149" priority="208">
      <formula>#REF!="не заключен"</formula>
    </cfRule>
    <cfRule type="expression" dxfId="148" priority="209">
      <formula>#REF!="действующий"</formula>
    </cfRule>
    <cfRule type="expression" dxfId="147" priority="210">
      <formula>#REF!="исполнен"</formula>
    </cfRule>
  </conditionalFormatting>
  <conditionalFormatting sqref="D16:G16 E17:G17">
    <cfRule type="expression" dxfId="146" priority="202">
      <formula>#REF!="не заключен"</formula>
    </cfRule>
    <cfRule type="expression" dxfId="145" priority="203">
      <formula>#REF!="действующий"</formula>
    </cfRule>
    <cfRule type="expression" dxfId="144" priority="204">
      <formula>#REF!="исполнен"</formula>
    </cfRule>
  </conditionalFormatting>
  <conditionalFormatting sqref="E16:E17">
    <cfRule type="expression" dxfId="143" priority="196">
      <formula>#REF!="не заключен"</formula>
    </cfRule>
    <cfRule type="expression" dxfId="142" priority="197">
      <formula>#REF!="действующий"</formula>
    </cfRule>
    <cfRule type="expression" dxfId="141" priority="198">
      <formula>#REF!="исполнен"</formula>
    </cfRule>
  </conditionalFormatting>
  <conditionalFormatting sqref="E16:E17">
    <cfRule type="expression" dxfId="140" priority="199">
      <formula>#REF!="исполнен"</formula>
    </cfRule>
  </conditionalFormatting>
  <conditionalFormatting sqref="E16:E17">
    <cfRule type="expression" dxfId="139" priority="200">
      <formula>#REF!="действующий"</formula>
    </cfRule>
  </conditionalFormatting>
  <conditionalFormatting sqref="E16:E17">
    <cfRule type="expression" dxfId="138" priority="201">
      <formula>#REF!="не заключен"</formula>
    </cfRule>
  </conditionalFormatting>
  <conditionalFormatting sqref="G16:G17">
    <cfRule type="expression" dxfId="137" priority="193">
      <formula>#REF!="не заключен"</formula>
    </cfRule>
    <cfRule type="expression" dxfId="136" priority="194">
      <formula>#REF!="действующий"</formula>
    </cfRule>
    <cfRule type="expression" dxfId="135" priority="195">
      <formula>#REF!="исполнен"</formula>
    </cfRule>
  </conditionalFormatting>
  <conditionalFormatting sqref="G17">
    <cfRule type="expression" dxfId="134" priority="181">
      <formula>#REF!="не заключен"</formula>
    </cfRule>
    <cfRule type="expression" dxfId="133" priority="182">
      <formula>#REF!="действующий"</formula>
    </cfRule>
    <cfRule type="expression" dxfId="132" priority="183">
      <formula>#REF!="исполнен"</formula>
    </cfRule>
  </conditionalFormatting>
  <conditionalFormatting sqref="C15">
    <cfRule type="expression" dxfId="131" priority="178">
      <formula>#REF!="не заключен"</formula>
    </cfRule>
    <cfRule type="expression" dxfId="130" priority="179">
      <formula>#REF!="действующий"</formula>
    </cfRule>
    <cfRule type="expression" dxfId="129" priority="180">
      <formula>#REF!="исполнен"</formula>
    </cfRule>
  </conditionalFormatting>
  <conditionalFormatting sqref="D5">
    <cfRule type="expression" dxfId="128" priority="172">
      <formula>#REF!="не заключен"</formula>
    </cfRule>
    <cfRule type="expression" dxfId="127" priority="173">
      <formula>#REF!="действующий"</formula>
    </cfRule>
    <cfRule type="expression" dxfId="126" priority="174">
      <formula>#REF!="исполнен"</formula>
    </cfRule>
  </conditionalFormatting>
  <conditionalFormatting sqref="B5">
    <cfRule type="expression" dxfId="125" priority="169">
      <formula>#REF!="не заключен"</formula>
    </cfRule>
    <cfRule type="expression" dxfId="124" priority="170">
      <formula>#REF!="действующий"</formula>
    </cfRule>
    <cfRule type="expression" dxfId="123" priority="171">
      <formula>#REF!="исполнен"</formula>
    </cfRule>
  </conditionalFormatting>
  <conditionalFormatting sqref="D8">
    <cfRule type="expression" dxfId="122" priority="166">
      <formula>#REF!="не заключен"</formula>
    </cfRule>
    <cfRule type="expression" dxfId="121" priority="167">
      <formula>#REF!="действующий"</formula>
    </cfRule>
    <cfRule type="expression" dxfId="120" priority="168">
      <formula>#REF!="исполнен"</formula>
    </cfRule>
  </conditionalFormatting>
  <conditionalFormatting sqref="B8">
    <cfRule type="expression" dxfId="119" priority="163">
      <formula>#REF!="не заключен"</formula>
    </cfRule>
    <cfRule type="expression" dxfId="118" priority="164">
      <formula>#REF!="действующий"</formula>
    </cfRule>
    <cfRule type="expression" dxfId="117" priority="165">
      <formula>#REF!="исполнен"</formula>
    </cfRule>
  </conditionalFormatting>
  <conditionalFormatting sqref="B16:B17">
    <cfRule type="expression" dxfId="116" priority="154">
      <formula>#REF!="не заключен"</formula>
    </cfRule>
    <cfRule type="expression" dxfId="115" priority="155">
      <formula>#REF!="действующий"</formula>
    </cfRule>
    <cfRule type="expression" dxfId="114" priority="156">
      <formula>#REF!="исполнен"</formula>
    </cfRule>
  </conditionalFormatting>
  <conditionalFormatting sqref="C18">
    <cfRule type="expression" dxfId="113" priority="151">
      <formula>#REF!="не заключен"</formula>
    </cfRule>
    <cfRule type="expression" dxfId="112" priority="152">
      <formula>#REF!="действующий"</formula>
    </cfRule>
    <cfRule type="expression" dxfId="111" priority="153">
      <formula>#REF!="исполнен"</formula>
    </cfRule>
  </conditionalFormatting>
  <conditionalFormatting sqref="C18">
    <cfRule type="expression" dxfId="110" priority="148">
      <formula>#REF!="не заключен"</formula>
    </cfRule>
    <cfRule type="expression" dxfId="109" priority="149">
      <formula>#REF!="действующий"</formula>
    </cfRule>
    <cfRule type="expression" dxfId="108" priority="150">
      <formula>#REF!="исполнен"</formula>
    </cfRule>
  </conditionalFormatting>
  <conditionalFormatting sqref="C14">
    <cfRule type="expression" dxfId="107" priority="121">
      <formula>#REF!="не заключен"</formula>
    </cfRule>
    <cfRule type="expression" dxfId="106" priority="122">
      <formula>#REF!="действующий"</formula>
    </cfRule>
    <cfRule type="expression" dxfId="105" priority="123">
      <formula>#REF!="исполнен"</formula>
    </cfRule>
  </conditionalFormatting>
  <conditionalFormatting sqref="D15">
    <cfRule type="expression" dxfId="104" priority="124">
      <formula>#REF!="не заключен"</formula>
    </cfRule>
    <cfRule type="expression" dxfId="103" priority="125">
      <formula>#REF!="действующий"</formula>
    </cfRule>
    <cfRule type="expression" dxfId="102" priority="126">
      <formula>#REF!="исполнен"</formula>
    </cfRule>
  </conditionalFormatting>
  <conditionalFormatting sqref="C14">
    <cfRule type="expression" dxfId="101" priority="118">
      <formula>#REF!="не заключен"</formula>
    </cfRule>
    <cfRule type="expression" dxfId="100" priority="119">
      <formula>#REF!="действующий"</formula>
    </cfRule>
    <cfRule type="expression" dxfId="99" priority="120">
      <formula>#REF!="исполнен"</formula>
    </cfRule>
  </conditionalFormatting>
  <conditionalFormatting sqref="B13:B14">
    <cfRule type="expression" dxfId="98" priority="115">
      <formula>#REF!="не заключен"</formula>
    </cfRule>
    <cfRule type="expression" dxfId="97" priority="116">
      <formula>#REF!="действующий"</formula>
    </cfRule>
    <cfRule type="expression" dxfId="96" priority="117">
      <formula>#REF!="исполнен"</formula>
    </cfRule>
  </conditionalFormatting>
  <conditionalFormatting sqref="C5">
    <cfRule type="expression" dxfId="95" priority="112">
      <formula>#REF!="не заключен"</formula>
    </cfRule>
    <cfRule type="expression" dxfId="94" priority="113">
      <formula>#REF!="действующий"</formula>
    </cfRule>
    <cfRule type="expression" dxfId="93" priority="114">
      <formula>#REF!="исполнен"</formula>
    </cfRule>
  </conditionalFormatting>
  <conditionalFormatting sqref="C8">
    <cfRule type="expression" dxfId="92" priority="109">
      <formula>#REF!="не заключен"</formula>
    </cfRule>
    <cfRule type="expression" dxfId="91" priority="110">
      <formula>#REF!="действующий"</formula>
    </cfRule>
    <cfRule type="expression" dxfId="90" priority="111">
      <formula>#REF!="исполнен"</formula>
    </cfRule>
  </conditionalFormatting>
  <conditionalFormatting sqref="C7">
    <cfRule type="expression" dxfId="89" priority="106">
      <formula>#REF!="не заключен"</formula>
    </cfRule>
    <cfRule type="expression" dxfId="88" priority="107">
      <formula>#REF!="действующий"</formula>
    </cfRule>
    <cfRule type="expression" dxfId="87" priority="108">
      <formula>#REF!="исполнен"</formula>
    </cfRule>
  </conditionalFormatting>
  <conditionalFormatting sqref="C14">
    <cfRule type="expression" dxfId="86" priority="103">
      <formula>#REF!="не заключен"</formula>
    </cfRule>
    <cfRule type="expression" dxfId="85" priority="104">
      <formula>#REF!="действующий"</formula>
    </cfRule>
    <cfRule type="expression" dxfId="84" priority="105">
      <formula>#REF!="исполнен"</formula>
    </cfRule>
  </conditionalFormatting>
  <conditionalFormatting sqref="C16">
    <cfRule type="expression" dxfId="83" priority="100">
      <formula>#REF!="не заключен"</formula>
    </cfRule>
    <cfRule type="expression" dxfId="82" priority="101">
      <formula>#REF!="действующий"</formula>
    </cfRule>
    <cfRule type="expression" dxfId="81" priority="102">
      <formula>#REF!="исполнен"</formula>
    </cfRule>
  </conditionalFormatting>
  <conditionalFormatting sqref="C16">
    <cfRule type="expression" dxfId="80" priority="97">
      <formula>#REF!="не заключен"</formula>
    </cfRule>
    <cfRule type="expression" dxfId="79" priority="98">
      <formula>#REF!="действующий"</formula>
    </cfRule>
    <cfRule type="expression" dxfId="78" priority="99">
      <formula>#REF!="исполнен"</formula>
    </cfRule>
  </conditionalFormatting>
  <conditionalFormatting sqref="C20">
    <cfRule type="expression" dxfId="77" priority="31">
      <formula>#REF!="не заключен"</formula>
    </cfRule>
    <cfRule type="expression" dxfId="76" priority="32">
      <formula>#REF!="действующий"</formula>
    </cfRule>
    <cfRule type="expression" dxfId="75" priority="33">
      <formula>#REF!="исполнен"</formula>
    </cfRule>
  </conditionalFormatting>
  <conditionalFormatting sqref="C20">
    <cfRule type="expression" dxfId="74" priority="28">
      <formula>#REF!="не заключен"</formula>
    </cfRule>
    <cfRule type="expression" dxfId="73" priority="29">
      <formula>#REF!="действующий"</formula>
    </cfRule>
    <cfRule type="expression" dxfId="72" priority="30">
      <formula>#REF!="исполнен"</formula>
    </cfRule>
  </conditionalFormatting>
  <conditionalFormatting sqref="D9">
    <cfRule type="expression" dxfId="71" priority="79">
      <formula>#REF!="не заключен"</formula>
    </cfRule>
    <cfRule type="expression" dxfId="70" priority="80">
      <formula>#REF!="действующий"</formula>
    </cfRule>
    <cfRule type="expression" dxfId="69" priority="81">
      <formula>#REF!="исполнен"</formula>
    </cfRule>
  </conditionalFormatting>
  <conditionalFormatting sqref="A4:D4">
    <cfRule type="expression" dxfId="68" priority="85">
      <formula>#REF!="не заключен"</formula>
    </cfRule>
    <cfRule type="expression" dxfId="67" priority="86">
      <formula>#REF!="действующий"</formula>
    </cfRule>
    <cfRule type="expression" dxfId="66" priority="87">
      <formula>#REF!="исполнен"</formula>
    </cfRule>
  </conditionalFormatting>
  <conditionalFormatting sqref="C4">
    <cfRule type="expression" dxfId="65" priority="82">
      <formula>#REF!="не заключен"</formula>
    </cfRule>
    <cfRule type="expression" dxfId="64" priority="83">
      <formula>#REF!="действующий"</formula>
    </cfRule>
    <cfRule type="expression" dxfId="63" priority="84">
      <formula>#REF!="исполнен"</formula>
    </cfRule>
  </conditionalFormatting>
  <conditionalFormatting sqref="C9">
    <cfRule type="expression" dxfId="62" priority="76">
      <formula>#REF!="не заключен"</formula>
    </cfRule>
    <cfRule type="expression" dxfId="61" priority="77">
      <formula>#REF!="действующий"</formula>
    </cfRule>
    <cfRule type="expression" dxfId="60" priority="78">
      <formula>#REF!="исполнен"</formula>
    </cfRule>
  </conditionalFormatting>
  <conditionalFormatting sqref="D11">
    <cfRule type="expression" dxfId="59" priority="73">
      <formula>#REF!="не заключен"</formula>
    </cfRule>
    <cfRule type="expression" dxfId="58" priority="74">
      <formula>#REF!="действующий"</formula>
    </cfRule>
    <cfRule type="expression" dxfId="57" priority="75">
      <formula>#REF!="исполнен"</formula>
    </cfRule>
  </conditionalFormatting>
  <conditionalFormatting sqref="D13">
    <cfRule type="expression" dxfId="56" priority="67">
      <formula>#REF!="не заключен"</formula>
    </cfRule>
    <cfRule type="expression" dxfId="55" priority="68">
      <formula>#REF!="действующий"</formula>
    </cfRule>
    <cfRule type="expression" dxfId="54" priority="69">
      <formula>#REF!="исполнен"</formula>
    </cfRule>
  </conditionalFormatting>
  <conditionalFormatting sqref="C13:D13">
    <cfRule type="expression" dxfId="53" priority="70">
      <formula>#REF!="не заключен"</formula>
    </cfRule>
    <cfRule type="expression" dxfId="52" priority="71">
      <formula>#REF!="действующий"</formula>
    </cfRule>
    <cfRule type="expression" dxfId="51" priority="72">
      <formula>#REF!="исполнен"</formula>
    </cfRule>
  </conditionalFormatting>
  <conditionalFormatting sqref="C13:D13">
    <cfRule type="expression" dxfId="50" priority="64">
      <formula>#REF!="не заключен"</formula>
    </cfRule>
    <cfRule type="expression" dxfId="49" priority="65">
      <formula>#REF!="действующий"</formula>
    </cfRule>
    <cfRule type="expression" dxfId="48" priority="66">
      <formula>#REF!="исполнен"</formula>
    </cfRule>
  </conditionalFormatting>
  <conditionalFormatting sqref="D17">
    <cfRule type="expression" dxfId="47" priority="61">
      <formula>#REF!="не заключен"</formula>
    </cfRule>
    <cfRule type="expression" dxfId="46" priority="62">
      <formula>#REF!="действующий"</formula>
    </cfRule>
    <cfRule type="expression" dxfId="45" priority="63">
      <formula>#REF!="исполнен"</formula>
    </cfRule>
  </conditionalFormatting>
  <conditionalFormatting sqref="D17">
    <cfRule type="expression" dxfId="44" priority="58">
      <formula>#REF!="не заключен"</formula>
    </cfRule>
    <cfRule type="expression" dxfId="43" priority="59">
      <formula>#REF!="действующий"</formula>
    </cfRule>
    <cfRule type="expression" dxfId="42" priority="60">
      <formula>#REF!="исполнен"</formula>
    </cfRule>
  </conditionalFormatting>
  <conditionalFormatting sqref="D17">
    <cfRule type="expression" dxfId="41" priority="55">
      <formula>#REF!="не заключен"</formula>
    </cfRule>
    <cfRule type="expression" dxfId="40" priority="56">
      <formula>#REF!="действующий"</formula>
    </cfRule>
    <cfRule type="expression" dxfId="39" priority="57">
      <formula>#REF!="исполнен"</formula>
    </cfRule>
  </conditionalFormatting>
  <conditionalFormatting sqref="D17">
    <cfRule type="expression" dxfId="38" priority="52">
      <formula>#REF!="не заключен"</formula>
    </cfRule>
    <cfRule type="expression" dxfId="37" priority="53">
      <formula>#REF!="действующий"</formula>
    </cfRule>
    <cfRule type="expression" dxfId="36" priority="54">
      <formula>#REF!="исполнен"</formula>
    </cfRule>
  </conditionalFormatting>
  <conditionalFormatting sqref="C17">
    <cfRule type="expression" dxfId="35" priority="49">
      <formula>#REF!="не заключен"</formula>
    </cfRule>
    <cfRule type="expression" dxfId="34" priority="50">
      <formula>#REF!="действующий"</formula>
    </cfRule>
    <cfRule type="expression" dxfId="33" priority="51">
      <formula>#REF!="исполнен"</formula>
    </cfRule>
  </conditionalFormatting>
  <conditionalFormatting sqref="C17">
    <cfRule type="expression" dxfId="32" priority="46">
      <formula>#REF!="не заключен"</formula>
    </cfRule>
    <cfRule type="expression" dxfId="31" priority="47">
      <formula>#REF!="действующий"</formula>
    </cfRule>
    <cfRule type="expression" dxfId="30" priority="48">
      <formula>#REF!="исполнен"</formula>
    </cfRule>
  </conditionalFormatting>
  <conditionalFormatting sqref="D19">
    <cfRule type="expression" dxfId="29" priority="43">
      <formula>#REF!="не заключен"</formula>
    </cfRule>
    <cfRule type="expression" dxfId="28" priority="44">
      <formula>#REF!="действующий"</formula>
    </cfRule>
    <cfRule type="expression" dxfId="27" priority="45">
      <formula>#REF!="исполнен"</formula>
    </cfRule>
  </conditionalFormatting>
  <conditionalFormatting sqref="C19">
    <cfRule type="expression" dxfId="26" priority="40">
      <formula>#REF!="не заключен"</formula>
    </cfRule>
    <cfRule type="expression" dxfId="25" priority="41">
      <formula>#REF!="действующий"</formula>
    </cfRule>
    <cfRule type="expression" dxfId="24" priority="42">
      <formula>#REF!="исполнен"</formula>
    </cfRule>
  </conditionalFormatting>
  <conditionalFormatting sqref="C19">
    <cfRule type="expression" dxfId="23" priority="37">
      <formula>#REF!="не заключен"</formula>
    </cfRule>
    <cfRule type="expression" dxfId="22" priority="38">
      <formula>#REF!="действующий"</formula>
    </cfRule>
    <cfRule type="expression" dxfId="21" priority="39">
      <formula>#REF!="исполнен"</formula>
    </cfRule>
  </conditionalFormatting>
  <conditionalFormatting sqref="D20">
    <cfRule type="expression" dxfId="20" priority="34">
      <formula>#REF!="не заключен"</formula>
    </cfRule>
    <cfRule type="expression" dxfId="19" priority="35">
      <formula>#REF!="действующий"</formula>
    </cfRule>
    <cfRule type="expression" dxfId="18" priority="36">
      <formula>#REF!="исполнен"</formula>
    </cfRule>
  </conditionalFormatting>
  <conditionalFormatting sqref="D21">
    <cfRule type="expression" dxfId="17" priority="25">
      <formula>#REF!="не заключен"</formula>
    </cfRule>
    <cfRule type="expression" dxfId="16" priority="26">
      <formula>#REF!="действующий"</formula>
    </cfRule>
    <cfRule type="expression" dxfId="15" priority="27">
      <formula>#REF!="исполнен"</formula>
    </cfRule>
  </conditionalFormatting>
  <conditionalFormatting sqref="C21">
    <cfRule type="expression" dxfId="14" priority="22">
      <formula>#REF!="не заключен"</formula>
    </cfRule>
    <cfRule type="expression" dxfId="13" priority="23">
      <formula>#REF!="действующий"</formula>
    </cfRule>
    <cfRule type="expression" dxfId="12" priority="24">
      <formula>#REF!="исполнен"</formula>
    </cfRule>
  </conditionalFormatting>
  <conditionalFormatting sqref="C21">
    <cfRule type="expression" dxfId="11" priority="19">
      <formula>#REF!="не заключен"</formula>
    </cfRule>
    <cfRule type="expression" dxfId="10" priority="20">
      <formula>#REF!="действующий"</formula>
    </cfRule>
    <cfRule type="expression" dxfId="9" priority="21">
      <formula>#REF!="исполнен"</formula>
    </cfRule>
  </conditionalFormatting>
  <conditionalFormatting sqref="D22">
    <cfRule type="expression" dxfId="8" priority="16">
      <formula>#REF!="не заключен"</formula>
    </cfRule>
    <cfRule type="expression" dxfId="7" priority="17">
      <formula>#REF!="действующий"</formula>
    </cfRule>
    <cfRule type="expression" dxfId="6" priority="18">
      <formula>#REF!="исполнен"</formula>
    </cfRule>
  </conditionalFormatting>
  <conditionalFormatting sqref="C22">
    <cfRule type="expression" dxfId="5" priority="13">
      <formula>#REF!="не заключен"</formula>
    </cfRule>
    <cfRule type="expression" dxfId="4" priority="14">
      <formula>#REF!="действующий"</formula>
    </cfRule>
    <cfRule type="expression" dxfId="3" priority="15">
      <formula>#REF!="исполнен"</formula>
    </cfRule>
  </conditionalFormatting>
  <conditionalFormatting sqref="C22">
    <cfRule type="expression" dxfId="2" priority="10">
      <formula>#REF!="не заключен"</formula>
    </cfRule>
    <cfRule type="expression" dxfId="1" priority="11">
      <formula>#REF!="действующий"</formula>
    </cfRule>
    <cfRule type="expression" dxfId="0" priority="12">
      <formula>#REF!="исполнен"</formula>
    </cfRule>
  </conditionalFormatting>
  <pageMargins left="0.23622047244094491" right="0.23622047244094491" top="0.55118110236220474" bottom="0.15748031496062992" header="0" footer="0"/>
  <pageSetup paperSize="9" scale="48" fitToHeight="0"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Шляхова Татьяна Владимировна</dc:creator>
  <cp:lastModifiedBy>Коробова Алена Александровна</cp:lastModifiedBy>
  <cp:lastPrinted>2023-05-02T10:20:23Z</cp:lastPrinted>
  <dcterms:created xsi:type="dcterms:W3CDTF">2023-01-04T11:59:31Z</dcterms:created>
  <dcterms:modified xsi:type="dcterms:W3CDTF">2026-05-12T12:59:18Z</dcterms:modified>
</cp:coreProperties>
</file>